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Общая папка\Годовой отчет 2025\годовой отчет в Думу\приложения к решению Думы\"/>
    </mc:Choice>
  </mc:AlternateContent>
  <bookViews>
    <workbookView xWindow="0" yWindow="0" windowWidth="28800" windowHeight="11430"/>
  </bookViews>
  <sheets>
    <sheet name="2025 доходы" sheetId="2" r:id="rId1"/>
  </sheets>
  <definedNames>
    <definedName name="_xlnm.Print_Area" localSheetId="0">'2025 доходы'!$A$1:$D$125</definedName>
  </definedNames>
  <calcPr calcId="162913"/>
</workbook>
</file>

<file path=xl/calcChain.xml><?xml version="1.0" encoding="utf-8"?>
<calcChain xmlns="http://schemas.openxmlformats.org/spreadsheetml/2006/main">
  <c r="D119" i="2" l="1"/>
  <c r="D113" i="2"/>
  <c r="D96" i="2"/>
  <c r="D82" i="2"/>
  <c r="D54" i="2"/>
  <c r="D23" i="2"/>
  <c r="D14" i="2"/>
  <c r="D16" i="2"/>
  <c r="D18" i="2" l="1"/>
  <c r="D125" i="2" s="1"/>
</calcChain>
</file>

<file path=xl/sharedStrings.xml><?xml version="1.0" encoding="utf-8"?>
<sst xmlns="http://schemas.openxmlformats.org/spreadsheetml/2006/main" count="225" uniqueCount="207">
  <si>
    <t>Наименование показателя</t>
  </si>
  <si>
    <t>Код дохода по бюджетной классификации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</si>
  <si>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</si>
  <si>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01711105430140000120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</si>
  <si>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</si>
  <si>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04511611050010000140</t>
  </si>
  <si>
    <t>Плата за выбросы загрязняющих веществ в атмосферный воздух стационарными объектами (пени по соответствующему платежу)</t>
  </si>
  <si>
    <t>04811201010012100120</t>
  </si>
  <si>
    <t>Плата за выбросы загрязняющих веществ в атмосферный воздух стационарными объектами</t>
  </si>
  <si>
    <t>04811201010016000120</t>
  </si>
  <si>
    <t>Плата за сбросы загрязняющих веществ в водные объекты</t>
  </si>
  <si>
    <t>04811201030016000120</t>
  </si>
  <si>
    <t>Плата за размещение отходов производства</t>
  </si>
  <si>
    <t>04811201041016000120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</si>
  <si>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</si>
  <si>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</si>
  <si>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</si>
  <si>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</si>
  <si>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</si>
  <si>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</si>
  <si>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</si>
  <si>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</si>
  <si>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</si>
  <si>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</si>
  <si>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</si>
  <si>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</si>
  <si>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</si>
  <si>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</si>
  <si>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</si>
  <si>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18210102080011000110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</si>
  <si>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</si>
  <si>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</si>
  <si>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</si>
  <si>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18210102140011000110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</si>
  <si>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</si>
  <si>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18210102210011000110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</si>
  <si>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</si>
  <si>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</si>
  <si>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</si>
  <si>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</si>
  <si>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</si>
  <si>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</si>
  <si>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</si>
  <si>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</si>
  <si>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</si>
  <si>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</si>
  <si>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</si>
  <si>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18210501011013000110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</si>
  <si>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</si>
  <si>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</si>
  <si>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</si>
  <si>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18210501021013000110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</si>
  <si>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</si>
  <si>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</si>
  <si>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</si>
  <si>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</si>
  <si>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</si>
  <si>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</si>
  <si>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</si>
  <si>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</si>
  <si>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</si>
  <si>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18210601020141000110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</si>
  <si>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</si>
  <si>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18210606032141000110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</si>
  <si>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</si>
  <si>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</si>
  <si>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</si>
  <si>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</si>
  <si>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</si>
  <si>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</si>
  <si>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</si>
  <si>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</si>
  <si>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</si>
  <si>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18211610129019000140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</si>
  <si>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</si>
  <si>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90111105312140000120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</si>
  <si>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(прочие доходы от использования имущества)</t>
  </si>
  <si>
    <t>90111109044140011120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</si>
  <si>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</si>
  <si>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90111109080140004120</t>
  </si>
  <si>
    <t>Прочие доходы от оказания платных услуг (работ) получателями средств бюджетов муниципальных округов (прочие доходы)</t>
  </si>
  <si>
    <t>90111301994140004130</t>
  </si>
  <si>
    <t>Прочие доходы от компенсации затрат бюджетов муниципальных округов (возврат дебиторской задолженности прошлых лет)</t>
  </si>
  <si>
    <t>90111302994140001130</t>
  </si>
  <si>
    <t>Прочие доходы от компенсации затрат бюджетов муниципальных округов (прочие доходы)</t>
  </si>
  <si>
    <t>90111302994140007130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</si>
  <si>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</si>
  <si>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90111602020020000140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</si>
  <si>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</si>
  <si>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90111607010140000140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</si>
  <si>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</si>
  <si>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90111607090140000140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</si>
  <si>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</si>
  <si>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90111609040140000140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</si>
  <si>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</si>
  <si>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90111610032140000140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</si>
  <si>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</si>
  <si>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90111610061140000140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</si>
  <si>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</si>
  <si>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90111611064010000140</t>
  </si>
  <si>
    <t>Инициативные платежи, зачисляемые в бюджеты муниципальных округов (реализация инициативного проекта "Открытая площадка в п. Солнечный")</t>
  </si>
  <si>
    <t>90111715020142501150</t>
  </si>
  <si>
    <t>Дотации (гранты) бюджетам муниципальных округов за достижение показателей деятельности органов местного самоуправления</t>
  </si>
  <si>
    <t>90120216549140000150</t>
  </si>
  <si>
    <t>Субсидии бюджетам муниципальных округов на софинансирование капитальных вложений в объекты муниципальной собственности</t>
  </si>
  <si>
    <t>90120220077140000150</t>
  </si>
  <si>
    <t>Субсидии бюджетам муниципальных округов на реализацию мероприятий по обеспечению жильем молодых семей</t>
  </si>
  <si>
    <t>90120225497140000150</t>
  </si>
  <si>
    <t>Прочие субсидии бюджетам муниципальных округов</t>
  </si>
  <si>
    <t>90120229999140000150</t>
  </si>
  <si>
    <t>Субвенции бюджетам муниципальных округов на предоставление гражданам субсидий на оплату жилого помещения и коммунальных услуг</t>
  </si>
  <si>
    <t>90120230022140000150</t>
  </si>
  <si>
    <t>Субвенции бюджетам муниципальных округов на выполнение передаваемых полномочий субъектов Российской Федерации</t>
  </si>
  <si>
    <t>90120230024140000150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</si>
  <si>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</si>
  <si>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90120235118140000150</t>
  </si>
  <si>
    <t>Субвенции бюджетам муниципальных округов на оплату жилищно-коммунальных услуг отдельным категориям граждан</t>
  </si>
  <si>
    <t>90120235250140000150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</si>
  <si>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</si>
  <si>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90120235462140000150</t>
  </si>
  <si>
    <t>Прочие межбюджетные трансферты, передаваемые бюджетам муниципальных округов</t>
  </si>
  <si>
    <t>90120249999140000150</t>
  </si>
  <si>
    <t>Возврат остатков субсидий на обеспечение комплексного развития сельских территорий из бюджетов муниципальных округов</t>
  </si>
  <si>
    <t>90121925576140000150</t>
  </si>
  <si>
    <t>Возврат остатков субвенций на оплату жилищно-коммунальных услуг отдельным категориям граждан из бюджетов муниципальных округов</t>
  </si>
  <si>
    <t>90121935250140000150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</si>
  <si>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</si>
  <si>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90121960010140000150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</si>
  <si>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</si>
  <si>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90211105012140001120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</si>
  <si>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</si>
  <si>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90211105012140002120</t>
  </si>
  <si>
    <t>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</si>
  <si>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90211105074140003120</t>
  </si>
  <si>
    <t>Доходы от сдачи в аренду имущества, составляющего казну муниципальных округов (за исключением земельных участков) (прочие доходы от сдачи в аренду имущества)</t>
  </si>
  <si>
    <t>90211105074140009120</t>
  </si>
  <si>
    <t>Доходы от сдачи в аренду имущества, составляющего казну муниципальных округов (за исключением земельных участков) (доходы от сдачи в аренду движимого имущества)</t>
  </si>
  <si>
    <t>90211105074140010120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</si>
  <si>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</si>
  <si>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90211109044140004120</t>
  </si>
  <si>
    <t>90211302994140001130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</si>
  <si>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</si>
  <si>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90211402043140001410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</si>
  <si>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</si>
  <si>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90211406012140000430</t>
  </si>
  <si>
    <t>90211607010140000140</t>
  </si>
  <si>
    <t>90211607090140000140</t>
  </si>
  <si>
    <t>Невыясненные поступления, зачисляемые в бюджеты муниципальных округов</t>
  </si>
  <si>
    <t>90211701040140000180</t>
  </si>
  <si>
    <t>90220216549140000150</t>
  </si>
  <si>
    <t>Прочие доходы от оказания платных услуг (работ) получателями средств бюджетов муниципальных округов (плата за присмотр и уход за детьми, осваивающими образовательные программы дошкольного образования в казенных муниципальных дошкольных образовательных учреждениях)</t>
  </si>
  <si>
    <t>90611301994140001130</t>
  </si>
  <si>
    <t>Прочие доходы от оказания платных услуг (работ) получателями средств бюджетов муниципальных округов (плата за питание учащихся в казенных муниципальных общеобразовательных школах)</t>
  </si>
  <si>
    <t>90611301994140003130</t>
  </si>
  <si>
    <t>90611301994140004130</t>
  </si>
  <si>
    <t>90611302994140001130</t>
  </si>
  <si>
    <t>90611302994140007130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</si>
  <si>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</si>
  <si>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90611402042140000440</t>
  </si>
  <si>
    <t>90620216549140000150</t>
  </si>
  <si>
    <t>90620229999140000150</t>
  </si>
  <si>
    <t>90620230024140000150</t>
  </si>
  <si>
    <t>Прочие субвенции бюджетам муниципальных округов</t>
  </si>
  <si>
    <t>90620239999140000150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</si>
  <si>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</si>
  <si>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</si>
  <si>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</si>
  <si>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</si>
  <si>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</si>
  <si>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90620245303140000150</t>
  </si>
  <si>
    <t>90620249999140000150</t>
  </si>
  <si>
    <t>Прочие безвозмездные поступления в бюджеты муниципальных округов</t>
  </si>
  <si>
    <t>90620704050140000150</t>
  </si>
  <si>
    <t>90621960010140000150</t>
  </si>
  <si>
    <t>90811607090140000140</t>
  </si>
  <si>
    <t>90820216549140000150</t>
  </si>
  <si>
    <t>Субсидии бюджетам муниципальных округов на поддержку отрасли культуры</t>
  </si>
  <si>
    <t>90820225519140000150</t>
  </si>
  <si>
    <t>90820229999140000150</t>
  </si>
  <si>
    <t>90820249999140000150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</si>
  <si>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</si>
  <si>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91911601074010000140</t>
  </si>
  <si>
    <t>91911701040140000180</t>
  </si>
  <si>
    <t>Дотации бюджетам муниципальных округов на выравнивание бюджетной обеспеченности из бюджета субъекта Российской Федерации</t>
  </si>
  <si>
    <t>91920215001140000150</t>
  </si>
  <si>
    <t>Дотации бюджетам муниципальных округов на поддержку мер по обеспечению сбалансированности бюджетов</t>
  </si>
  <si>
    <t>91920215002140000150</t>
  </si>
  <si>
    <t>91920216549140000150</t>
  </si>
  <si>
    <t>Номер строки</t>
  </si>
  <si>
    <t>Исполнено, тыс. руб.</t>
  </si>
  <si>
    <t>Приложение 1</t>
  </si>
  <si>
    <t>к Решению Думы Каменского муниципального</t>
  </si>
  <si>
    <t>округа Свердловской области</t>
  </si>
  <si>
    <t>от _______________ № ______</t>
  </si>
  <si>
    <t>Отчет об исполнении доходов бюджета</t>
  </si>
  <si>
    <t>по кодам классификации доходов бюджета</t>
  </si>
  <si>
    <t>Каменского муниципального  округа  Свердловской области за 2025 год</t>
  </si>
  <si>
    <t xml:space="preserve">Министерство природных ресурсов и экологии Свердловской области </t>
  </si>
  <si>
    <t>Департамент по охране, контролю и регулированию использования животного мира Свердловской области</t>
  </si>
  <si>
    <t xml:space="preserve">Уральское межрегиональное управление Федеральной службы                   по надзору в сфере природопользования </t>
  </si>
  <si>
    <t xml:space="preserve">Управление  Федеральной налоговой службы по Свердловской области </t>
  </si>
  <si>
    <t xml:space="preserve">Администрация Каменского муниципального округа                                                              Свердловской области </t>
  </si>
  <si>
    <t xml:space="preserve">Отраслевой (функциональный) орган Администрации Каменского муниципального округа Свердловской области  -                                     Комитет по управлению муниципальным имуществом                                   Администрации Каменского муниципального округа Свердловской области </t>
  </si>
  <si>
    <t xml:space="preserve">Управление  образования Администрации Каменского муниципального округа Свердловской области </t>
  </si>
  <si>
    <t>Управление культуры, спорта и делам молодежи Администрации Каменского муниципального округа Свердловской области</t>
  </si>
  <si>
    <t>Финансовое управление Администрации                                          Каменского муниципального округа Свердловской области</t>
  </si>
  <si>
    <t>ИТОГО ДОХОДОВ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</si>
</sst>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36" x14ac:knownFonts="1">
    <font>
      <sz val="11"/>
      <name val="Calibri"/>
      <family val="2"/>
      <scheme val="minor"/>
    </font>
    <font>
      <sz val="11"/>
      <color theme="1"/>
      <name val="Calibri"/>
      <family val="2"/>
      <charset val="204"/>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sz val="11"/>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
      <sz val="10"/>
      <color rgb="FF000000"/>
      <name val="Arial"/>
    </font>
    <font>
      <sz val="11"/>
      <name val="Calibri"/>
      <family val="2"/>
      <scheme val="minor"/>
    </font>
    <font>
      <b/>
      <sz val="12"/>
      <color rgb="FF000000"/>
      <name val="Calibri"/>
      <family val="2"/>
      <charset val="204"/>
      <scheme val="minor"/>
    </font>
    <font>
      <sz val="9"/>
      <color rgb="FF000000"/>
      <name val="Calibri"/>
      <family val="2"/>
      <charset val="204"/>
      <scheme val="minor"/>
    </font>
    <font>
      <sz val="12"/>
      <color rgb="FF000000"/>
      <name val="Calibri"/>
      <family val="2"/>
      <charset val="204"/>
      <scheme val="minor"/>
    </font>
    <font>
      <sz val="12"/>
      <name val="Calibri"/>
      <family val="2"/>
      <charset val="204"/>
      <scheme val="minor"/>
    </font>
    <font>
      <sz val="8"/>
      <color rgb="FF000000"/>
      <name val="Calibri"/>
      <family val="2"/>
      <charset val="204"/>
      <scheme val="minor"/>
    </font>
    <font>
      <b/>
      <sz val="8"/>
      <color rgb="FF000000"/>
      <name val="Calibri"/>
      <family val="2"/>
      <charset val="204"/>
      <scheme val="minor"/>
    </font>
    <font>
      <b/>
      <sz val="10"/>
      <color rgb="FF000000"/>
      <name val="Calibri"/>
      <family val="2"/>
      <charset val="204"/>
      <scheme val="minor"/>
    </font>
    <font>
      <i/>
      <sz val="9"/>
      <color rgb="FF000000"/>
      <name val="Calibri"/>
      <family val="2"/>
      <charset val="204"/>
      <scheme val="minor"/>
    </font>
    <font>
      <sz val="10"/>
      <name val="Liberation Serif"/>
      <family val="1"/>
      <charset val="204"/>
    </font>
    <font>
      <sz val="10"/>
      <color rgb="FF000000"/>
      <name val="Liberation Serif"/>
      <family val="1"/>
      <charset val="204"/>
    </font>
    <font>
      <sz val="9"/>
      <name val="Liberation Serif"/>
      <family val="1"/>
      <charset val="204"/>
    </font>
    <font>
      <sz val="8"/>
      <color rgb="FF000000"/>
      <name val="Liberation Serif"/>
      <family val="1"/>
      <charset val="204"/>
    </font>
    <font>
      <b/>
      <sz val="8"/>
      <color rgb="FF000000"/>
      <name val="Liberation Serif"/>
      <family val="1"/>
      <charset val="204"/>
    </font>
    <font>
      <sz val="11"/>
      <name val="Liberation Serif"/>
      <family val="1"/>
      <charset val="204"/>
    </font>
    <font>
      <b/>
      <sz val="12"/>
      <color rgb="FF000000"/>
      <name val="Liberation Serif"/>
      <family val="1"/>
      <charset val="204"/>
    </font>
    <font>
      <b/>
      <sz val="10"/>
      <color rgb="FF000000"/>
      <name val="Liberation Serif"/>
      <family val="1"/>
      <charset val="204"/>
    </font>
    <font>
      <b/>
      <sz val="12"/>
      <name val="Liberation Serif"/>
      <family val="1"/>
      <charset val="204"/>
    </font>
    <font>
      <b/>
      <sz val="9"/>
      <color rgb="FF000000"/>
      <name val="Liberation Serif"/>
      <family val="1"/>
      <charset val="204"/>
    </font>
    <font>
      <sz val="9"/>
      <color rgb="FF000000"/>
      <name val="Liberation Serif"/>
      <family val="1"/>
      <charset val="204"/>
    </font>
    <font>
      <sz val="12"/>
      <color rgb="FF000000"/>
      <name val="Liberation Serif"/>
      <family val="1"/>
      <charset val="204"/>
    </font>
    <font>
      <sz val="12"/>
      <name val="Liberation Serif"/>
      <family val="1"/>
      <charset val="204"/>
    </font>
  </fonts>
  <fills count="3">
    <fill>
      <patternFill patternType="none"/>
    </fill>
    <fill>
      <patternFill patternType="gray125"/>
    </fill>
    <fill>
      <patternFill patternType="solid">
        <fgColor rgb="FFC0C0C0"/>
      </patternFill>
    </fill>
  </fills>
  <borders count="21">
    <border>
      <left/>
      <right/>
      <top/>
      <bottom/>
      <diagonal/>
    </border>
    <border>
      <left/>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77">
    <xf numFmtId="0" fontId="0" fillId="0" borderId="0"/>
    <xf numFmtId="0" fontId="2" fillId="0" borderId="1">
      <alignment horizontal="center" vertical="center"/>
    </xf>
    <xf numFmtId="0" fontId="2" fillId="0" borderId="1">
      <alignment vertical="center"/>
    </xf>
    <xf numFmtId="0" fontId="3" fillId="0" borderId="1">
      <alignment vertical="center" wrapText="1"/>
    </xf>
    <xf numFmtId="49" fontId="3" fillId="0" borderId="1">
      <alignment vertical="center" wrapText="1"/>
    </xf>
    <xf numFmtId="0" fontId="4" fillId="0" borderId="1">
      <alignment horizontal="center" vertical="center" wrapText="1"/>
    </xf>
    <xf numFmtId="0" fontId="5" fillId="0" borderId="1">
      <alignment horizontal="right" vertical="center"/>
    </xf>
    <xf numFmtId="0" fontId="6" fillId="0" borderId="1">
      <alignment vertical="center"/>
    </xf>
    <xf numFmtId="0" fontId="7" fillId="0" borderId="1">
      <alignment horizontal="right" vertical="center"/>
    </xf>
    <xf numFmtId="0" fontId="3" fillId="0" borderId="1">
      <alignment horizontal="right" vertical="center"/>
    </xf>
    <xf numFmtId="0" fontId="8" fillId="0" borderId="1">
      <alignment horizontal="center" vertical="center"/>
    </xf>
    <xf numFmtId="0" fontId="3" fillId="0" borderId="1">
      <alignment vertical="center"/>
    </xf>
    <xf numFmtId="0" fontId="3" fillId="0" borderId="2">
      <alignment horizontal="center" vertical="center"/>
    </xf>
    <xf numFmtId="0" fontId="9" fillId="0" borderId="1">
      <alignment vertical="center"/>
    </xf>
    <xf numFmtId="49" fontId="3" fillId="0" borderId="3">
      <alignment horizontal="center" vertical="center" shrinkToFit="1"/>
    </xf>
    <xf numFmtId="0" fontId="10" fillId="0" borderId="1">
      <alignment horizontal="center" vertical="center"/>
    </xf>
    <xf numFmtId="0" fontId="3" fillId="0" borderId="4">
      <alignment horizontal="center" vertical="center"/>
    </xf>
    <xf numFmtId="1" fontId="3" fillId="0" borderId="4">
      <alignment horizontal="center" vertical="center"/>
    </xf>
    <xf numFmtId="0" fontId="3" fillId="0" borderId="1">
      <alignment horizontal="left" vertical="center" wrapText="1"/>
    </xf>
    <xf numFmtId="0" fontId="3" fillId="0" borderId="5">
      <alignment horizontal="left" vertical="center" wrapText="1"/>
    </xf>
    <xf numFmtId="1" fontId="3" fillId="0" borderId="4">
      <alignment horizontal="center" vertical="center" wrapText="1" shrinkToFit="1"/>
    </xf>
    <xf numFmtId="1" fontId="3" fillId="0" borderId="6">
      <alignment horizontal="center" vertical="center" shrinkToFit="1"/>
    </xf>
    <xf numFmtId="49" fontId="3" fillId="0" borderId="4">
      <alignment horizontal="center" vertical="center"/>
    </xf>
    <xf numFmtId="0" fontId="3" fillId="0" borderId="7">
      <alignment horizontal="center" vertical="center"/>
    </xf>
    <xf numFmtId="0" fontId="2" fillId="0" borderId="1">
      <alignment horizontal="center" vertical="center" wrapText="1"/>
    </xf>
    <xf numFmtId="0" fontId="2" fillId="0" borderId="1">
      <alignment vertical="center" wrapText="1"/>
    </xf>
    <xf numFmtId="0" fontId="11" fillId="0" borderId="8">
      <alignment horizontal="center" vertical="center" wrapText="1"/>
    </xf>
    <xf numFmtId="0" fontId="3" fillId="0" borderId="1">
      <alignment horizontal="center" vertical="center" wrapText="1"/>
    </xf>
    <xf numFmtId="0" fontId="11" fillId="0" borderId="2">
      <alignment horizontal="center" vertical="center" wrapText="1"/>
    </xf>
    <xf numFmtId="0" fontId="3" fillId="0" borderId="1">
      <alignment horizontal="center" vertical="center"/>
    </xf>
    <xf numFmtId="49" fontId="11" fillId="0" borderId="9">
      <alignment vertical="center" wrapText="1"/>
    </xf>
    <xf numFmtId="1" fontId="11" fillId="0" borderId="10">
      <alignment horizontal="center" vertical="center" shrinkToFit="1"/>
    </xf>
    <xf numFmtId="1" fontId="11" fillId="0" borderId="8">
      <alignment horizontal="center" vertical="center" shrinkToFit="1"/>
    </xf>
    <xf numFmtId="4" fontId="11" fillId="0" borderId="8">
      <alignment horizontal="right" vertical="center" shrinkToFit="1"/>
    </xf>
    <xf numFmtId="4" fontId="11" fillId="0" borderId="11">
      <alignment horizontal="right" vertical="center" shrinkToFit="1"/>
    </xf>
    <xf numFmtId="4" fontId="11" fillId="0" borderId="1">
      <alignment horizontal="right" vertical="center" shrinkToFit="1"/>
    </xf>
    <xf numFmtId="49" fontId="12" fillId="0" borderId="12">
      <alignment horizontal="left" vertical="center" wrapText="1" indent="1"/>
    </xf>
    <xf numFmtId="1" fontId="12" fillId="0" borderId="10">
      <alignment horizontal="center" vertical="center" shrinkToFit="1"/>
    </xf>
    <xf numFmtId="1" fontId="12" fillId="0" borderId="8">
      <alignment horizontal="center" vertical="center" shrinkToFit="1"/>
    </xf>
    <xf numFmtId="4" fontId="12" fillId="0" borderId="8">
      <alignment horizontal="right" vertical="center" shrinkToFit="1"/>
    </xf>
    <xf numFmtId="4" fontId="12" fillId="0" borderId="11">
      <alignment horizontal="right" vertical="center" shrinkToFit="1"/>
    </xf>
    <xf numFmtId="4" fontId="12" fillId="0" borderId="1">
      <alignment horizontal="right" vertical="center" shrinkToFit="1"/>
    </xf>
    <xf numFmtId="0" fontId="11" fillId="0" borderId="1">
      <alignment vertical="center"/>
    </xf>
    <xf numFmtId="0" fontId="11" fillId="0" borderId="13">
      <alignment vertical="center"/>
    </xf>
    <xf numFmtId="0" fontId="11" fillId="0" borderId="1">
      <alignment horizontal="left" vertical="center" wrapText="1"/>
    </xf>
    <xf numFmtId="0" fontId="11" fillId="0" borderId="1">
      <alignment vertical="center" wrapText="1"/>
    </xf>
    <xf numFmtId="0" fontId="3" fillId="0" borderId="5">
      <alignment vertical="center"/>
    </xf>
    <xf numFmtId="0" fontId="11" fillId="0" borderId="14">
      <alignment horizontal="center" vertical="center" wrapText="1"/>
    </xf>
    <xf numFmtId="0" fontId="11" fillId="0" borderId="15">
      <alignment horizontal="center" vertical="center" wrapText="1"/>
    </xf>
    <xf numFmtId="0" fontId="14" fillId="0" borderId="0"/>
    <xf numFmtId="0" fontId="14" fillId="0" borderId="0"/>
    <xf numFmtId="0" fontId="14" fillId="0" borderId="0"/>
    <xf numFmtId="0" fontId="13" fillId="0" borderId="1"/>
    <xf numFmtId="0" fontId="13" fillId="0" borderId="1"/>
    <xf numFmtId="0" fontId="10" fillId="2" borderId="1"/>
    <xf numFmtId="0" fontId="11" fillId="2" borderId="1"/>
    <xf numFmtId="0" fontId="6" fillId="0" borderId="1"/>
    <xf numFmtId="0" fontId="10" fillId="2" borderId="1">
      <alignment shrinkToFit="1"/>
    </xf>
    <xf numFmtId="1" fontId="3" fillId="0" borderId="4">
      <alignment horizontal="center" vertical="center" shrinkToFit="1"/>
    </xf>
    <xf numFmtId="0" fontId="11" fillId="2" borderId="1">
      <alignment shrinkToFit="1"/>
    </xf>
    <xf numFmtId="0" fontId="1" fillId="0" borderId="1"/>
    <xf numFmtId="0" fontId="19" fillId="0" borderId="1">
      <alignment vertical="center" wrapText="1"/>
    </xf>
    <xf numFmtId="0" fontId="20" fillId="0" borderId="1">
      <alignment horizontal="center" vertical="center"/>
    </xf>
    <xf numFmtId="0" fontId="15" fillId="0" borderId="1">
      <alignment horizontal="center" vertical="center"/>
    </xf>
    <xf numFmtId="0" fontId="19" fillId="0" borderId="1">
      <alignment vertical="center"/>
    </xf>
    <xf numFmtId="0" fontId="21" fillId="0" borderId="1">
      <alignment vertical="center"/>
    </xf>
    <xf numFmtId="0" fontId="19" fillId="0" borderId="1">
      <alignment horizontal="right" vertical="center"/>
    </xf>
    <xf numFmtId="0" fontId="16" fillId="0" borderId="8">
      <alignment horizontal="center" vertical="center" wrapText="1"/>
    </xf>
    <xf numFmtId="0" fontId="16" fillId="0" borderId="2">
      <alignment horizontal="center" vertical="center" wrapText="1"/>
    </xf>
    <xf numFmtId="1" fontId="16" fillId="0" borderId="8">
      <alignment horizontal="center" vertical="center" shrinkToFit="1"/>
    </xf>
    <xf numFmtId="49" fontId="16" fillId="0" borderId="9">
      <alignment vertical="center" wrapText="1"/>
    </xf>
    <xf numFmtId="4" fontId="16" fillId="0" borderId="8">
      <alignment horizontal="right" vertical="center" shrinkToFit="1"/>
    </xf>
    <xf numFmtId="1" fontId="22" fillId="0" borderId="8">
      <alignment horizontal="center" vertical="center" shrinkToFit="1"/>
    </xf>
    <xf numFmtId="49" fontId="22" fillId="0" borderId="12">
      <alignment horizontal="left" vertical="center" wrapText="1" indent="1"/>
    </xf>
    <xf numFmtId="4" fontId="22" fillId="0" borderId="8">
      <alignment horizontal="right" vertical="center" shrinkToFit="1"/>
    </xf>
    <xf numFmtId="0" fontId="16" fillId="0" borderId="13">
      <alignment vertical="center"/>
    </xf>
    <xf numFmtId="0" fontId="16" fillId="0" borderId="1">
      <alignment vertical="center"/>
    </xf>
  </cellStyleXfs>
  <cellXfs count="57">
    <xf numFmtId="0" fontId="0" fillId="0" borderId="0" xfId="0"/>
    <xf numFmtId="0" fontId="17" fillId="0" borderId="1" xfId="7" applyNumberFormat="1" applyFont="1" applyProtection="1">
      <alignment vertical="center"/>
    </xf>
    <xf numFmtId="0" fontId="18" fillId="0" borderId="0" xfId="0" applyFont="1" applyProtection="1">
      <protection locked="0"/>
    </xf>
    <xf numFmtId="0" fontId="17" fillId="0" borderId="1" xfId="11" applyNumberFormat="1" applyFont="1" applyProtection="1">
      <alignment vertical="center"/>
    </xf>
    <xf numFmtId="0" fontId="15" fillId="0" borderId="1" xfId="13" applyNumberFormat="1" applyFont="1" applyProtection="1">
      <alignment vertical="center"/>
    </xf>
    <xf numFmtId="0" fontId="15" fillId="0" borderId="1" xfId="25" applyNumberFormat="1" applyFont="1" applyProtection="1">
      <alignment vertical="center" wrapText="1"/>
    </xf>
    <xf numFmtId="0" fontId="17" fillId="0" borderId="1" xfId="27" applyNumberFormat="1" applyFont="1" applyProtection="1">
      <alignment horizontal="center" vertical="center" wrapText="1"/>
    </xf>
    <xf numFmtId="0" fontId="17" fillId="0" borderId="1" xfId="29" applyNumberFormat="1" applyFont="1" applyProtection="1">
      <alignment horizontal="center" vertical="center"/>
    </xf>
    <xf numFmtId="4" fontId="17" fillId="0" borderId="1" xfId="35" applyNumberFormat="1" applyFont="1" applyProtection="1">
      <alignment horizontal="right" vertical="center" shrinkToFit="1"/>
    </xf>
    <xf numFmtId="4" fontId="17" fillId="0" borderId="1" xfId="41" applyNumberFormat="1" applyFont="1" applyProtection="1">
      <alignment horizontal="right" vertical="center" shrinkToFit="1"/>
    </xf>
    <xf numFmtId="0" fontId="17" fillId="0" borderId="1" xfId="42" applyNumberFormat="1" applyFont="1" applyProtection="1">
      <alignment vertical="center"/>
    </xf>
    <xf numFmtId="0" fontId="17" fillId="0" borderId="1" xfId="45" applyNumberFormat="1" applyFont="1" applyProtection="1">
      <alignment vertical="center" wrapText="1"/>
    </xf>
    <xf numFmtId="0" fontId="23" fillId="0" borderId="16" xfId="60" applyFont="1" applyBorder="1" applyAlignment="1" applyProtection="1">
      <alignment horizontal="center" vertical="center"/>
      <protection locked="0"/>
    </xf>
    <xf numFmtId="0" fontId="24" fillId="0" borderId="16" xfId="68" applyNumberFormat="1" applyFont="1" applyBorder="1" applyProtection="1">
      <alignment horizontal="center" vertical="center" wrapText="1"/>
    </xf>
    <xf numFmtId="0" fontId="24" fillId="0" borderId="16" xfId="67" applyNumberFormat="1" applyFont="1" applyBorder="1" applyProtection="1">
      <alignment horizontal="center" vertical="center" wrapText="1"/>
    </xf>
    <xf numFmtId="0" fontId="25" fillId="0" borderId="1" xfId="0" applyFont="1" applyBorder="1" applyAlignment="1" applyProtection="1">
      <alignment horizontal="center" vertical="center"/>
      <protection locked="0"/>
    </xf>
    <xf numFmtId="0" fontId="26" fillId="0" borderId="1" xfId="61" applyNumberFormat="1" applyFont="1" applyProtection="1">
      <alignment vertical="center" wrapText="1"/>
    </xf>
    <xf numFmtId="0" fontId="27" fillId="0" borderId="1" xfId="62" applyNumberFormat="1" applyFont="1" applyProtection="1">
      <alignment horizontal="center" vertical="center"/>
    </xf>
    <xf numFmtId="0" fontId="28" fillId="0" borderId="1" xfId="0" applyFont="1" applyBorder="1" applyProtection="1">
      <protection locked="0"/>
    </xf>
    <xf numFmtId="0" fontId="29" fillId="0" borderId="1" xfId="63" applyNumberFormat="1" applyFont="1" applyProtection="1">
      <alignment horizontal="center" vertical="center"/>
    </xf>
    <xf numFmtId="0" fontId="30" fillId="0" borderId="1" xfId="65" applyNumberFormat="1" applyFont="1" applyProtection="1">
      <alignment vertical="center"/>
    </xf>
    <xf numFmtId="0" fontId="31" fillId="0" borderId="1" xfId="0" applyFont="1" applyBorder="1" applyAlignment="1" applyProtection="1">
      <alignment horizontal="center" vertical="center"/>
      <protection locked="0"/>
    </xf>
    <xf numFmtId="0" fontId="33" fillId="0" borderId="1" xfId="11" applyNumberFormat="1" applyFont="1" applyProtection="1">
      <alignment vertical="center"/>
    </xf>
    <xf numFmtId="0" fontId="35" fillId="0" borderId="0" xfId="0" applyFont="1" applyProtection="1">
      <protection locked="0"/>
    </xf>
    <xf numFmtId="1" fontId="24" fillId="0" borderId="10" xfId="31" applyNumberFormat="1" applyFont="1" applyProtection="1">
      <alignment horizontal="center" vertical="center" shrinkToFit="1"/>
    </xf>
    <xf numFmtId="1" fontId="24" fillId="0" borderId="8" xfId="32" applyNumberFormat="1" applyFont="1" applyProtection="1">
      <alignment horizontal="center" vertical="center" shrinkToFit="1"/>
    </xf>
    <xf numFmtId="1" fontId="24" fillId="0" borderId="10" xfId="37" applyNumberFormat="1" applyFont="1" applyProtection="1">
      <alignment horizontal="center" vertical="center" shrinkToFit="1"/>
    </xf>
    <xf numFmtId="1" fontId="24" fillId="0" borderId="8" xfId="38" applyNumberFormat="1" applyFont="1" applyProtection="1">
      <alignment horizontal="center" vertical="center" shrinkToFit="1"/>
    </xf>
    <xf numFmtId="1" fontId="24" fillId="0" borderId="9" xfId="38" applyNumberFormat="1" applyFont="1" applyBorder="1" applyProtection="1">
      <alignment horizontal="center" vertical="center" shrinkToFit="1"/>
    </xf>
    <xf numFmtId="0" fontId="24" fillId="0" borderId="16" xfId="43" applyNumberFormat="1" applyFont="1" applyBorder="1" applyProtection="1">
      <alignment vertical="center"/>
    </xf>
    <xf numFmtId="49" fontId="24" fillId="0" borderId="1" xfId="36" applyNumberFormat="1" applyFont="1" applyBorder="1" applyAlignment="1" applyProtection="1">
      <alignment horizontal="justify" vertical="center" wrapText="1"/>
    </xf>
    <xf numFmtId="164" fontId="23" fillId="0" borderId="1" xfId="0" applyNumberFormat="1" applyFont="1" applyBorder="1" applyAlignment="1" applyProtection="1">
      <alignment horizontal="right" vertical="center"/>
      <protection locked="0"/>
    </xf>
    <xf numFmtId="164" fontId="26" fillId="0" borderId="1" xfId="64" applyNumberFormat="1" applyFont="1" applyProtection="1">
      <alignment vertical="center"/>
    </xf>
    <xf numFmtId="164" fontId="26" fillId="0" borderId="1" xfId="66" applyNumberFormat="1" applyFont="1" applyProtection="1">
      <alignment horizontal="right" vertical="center"/>
    </xf>
    <xf numFmtId="164" fontId="33" fillId="0" borderId="1" xfId="11" applyNumberFormat="1" applyFont="1" applyProtection="1">
      <alignment vertical="center"/>
    </xf>
    <xf numFmtId="164" fontId="35" fillId="0" borderId="0" xfId="0" applyNumberFormat="1" applyFont="1" applyProtection="1">
      <protection locked="0"/>
    </xf>
    <xf numFmtId="49" fontId="30" fillId="0" borderId="9" xfId="30" applyNumberFormat="1" applyFont="1" applyProtection="1">
      <alignment vertical="center" wrapText="1"/>
    </xf>
    <xf numFmtId="49" fontId="24" fillId="0" borderId="16" xfId="36" applyNumberFormat="1" applyFont="1" applyBorder="1" applyAlignment="1" applyProtection="1">
      <alignment horizontal="justify" vertical="center" wrapText="1"/>
    </xf>
    <xf numFmtId="49" fontId="30" fillId="0" borderId="16" xfId="36" applyNumberFormat="1" applyFont="1" applyBorder="1" applyAlignment="1" applyProtection="1">
      <alignment horizontal="justify" vertical="center" wrapText="1"/>
    </xf>
    <xf numFmtId="165" fontId="24" fillId="0" borderId="8" xfId="39" applyNumberFormat="1" applyFont="1" applyProtection="1">
      <alignment horizontal="right" vertical="center" shrinkToFit="1"/>
    </xf>
    <xf numFmtId="165" fontId="30" fillId="0" borderId="17" xfId="39" applyNumberFormat="1" applyFont="1" applyBorder="1" applyProtection="1">
      <alignment horizontal="right" vertical="center" shrinkToFit="1"/>
    </xf>
    <xf numFmtId="1" fontId="24" fillId="0" borderId="20" xfId="38" applyNumberFormat="1" applyFont="1" applyBorder="1" applyProtection="1">
      <alignment horizontal="center" vertical="center" shrinkToFit="1"/>
    </xf>
    <xf numFmtId="165" fontId="24" fillId="0" borderId="17" xfId="39" applyNumberFormat="1" applyFont="1" applyBorder="1" applyProtection="1">
      <alignment horizontal="right" vertical="center" shrinkToFit="1"/>
    </xf>
    <xf numFmtId="165" fontId="24" fillId="0" borderId="18" xfId="39" applyNumberFormat="1" applyFont="1" applyBorder="1" applyProtection="1">
      <alignment horizontal="right" vertical="center" shrinkToFit="1"/>
    </xf>
    <xf numFmtId="165" fontId="30" fillId="0" borderId="8" xfId="33" applyNumberFormat="1" applyFont="1" applyProtection="1">
      <alignment horizontal="right" vertical="center" shrinkToFit="1"/>
    </xf>
    <xf numFmtId="49" fontId="30" fillId="0" borderId="16" xfId="36" applyNumberFormat="1" applyFont="1" applyBorder="1" applyAlignment="1" applyProtection="1">
      <alignment horizontal="left" vertical="center" wrapText="1"/>
    </xf>
    <xf numFmtId="165" fontId="30" fillId="0" borderId="16" xfId="43" applyNumberFormat="1" applyFont="1" applyBorder="1" applyProtection="1">
      <alignment vertical="center"/>
    </xf>
    <xf numFmtId="0" fontId="30" fillId="0" borderId="16" xfId="42" applyNumberFormat="1" applyFont="1" applyBorder="1" applyProtection="1">
      <alignment vertical="center"/>
    </xf>
    <xf numFmtId="0" fontId="32" fillId="0" borderId="1" xfId="24" applyFont="1">
      <alignment horizontal="center" vertical="center" wrapText="1"/>
    </xf>
    <xf numFmtId="0" fontId="34" fillId="0" borderId="1" xfId="44" applyFont="1">
      <alignment horizontal="left" vertical="center" wrapText="1"/>
    </xf>
    <xf numFmtId="0" fontId="23" fillId="0" borderId="16" xfId="60" applyFont="1" applyBorder="1" applyAlignment="1" applyProtection="1">
      <alignment horizontal="center" vertical="center" wrapText="1"/>
      <protection locked="0"/>
    </xf>
    <xf numFmtId="0" fontId="24" fillId="0" borderId="17" xfId="67" applyNumberFormat="1" applyFont="1" applyBorder="1" applyProtection="1">
      <alignment horizontal="center" vertical="center" wrapText="1"/>
    </xf>
    <xf numFmtId="0" fontId="24" fillId="0" borderId="18" xfId="67" applyFont="1" applyBorder="1">
      <alignment horizontal="center" vertical="center" wrapText="1"/>
    </xf>
    <xf numFmtId="0" fontId="24" fillId="0" borderId="8" xfId="67" applyNumberFormat="1" applyFont="1" applyProtection="1">
      <alignment horizontal="center" vertical="center" wrapText="1"/>
    </xf>
    <xf numFmtId="0" fontId="24" fillId="0" borderId="19" xfId="67" applyFont="1" applyBorder="1">
      <alignment horizontal="center" vertical="center" wrapText="1"/>
    </xf>
    <xf numFmtId="164" fontId="24" fillId="0" borderId="8" xfId="67" applyNumberFormat="1" applyFont="1" applyProtection="1">
      <alignment horizontal="center" vertical="center" wrapText="1"/>
    </xf>
    <xf numFmtId="164" fontId="24" fillId="0" borderId="19" xfId="67" applyNumberFormat="1" applyFont="1" applyBorder="1">
      <alignment horizontal="center" vertical="center" wrapText="1"/>
    </xf>
  </cellXfs>
  <cellStyles count="77">
    <cellStyle name="br" xfId="51"/>
    <cellStyle name="col" xfId="50"/>
    <cellStyle name="st58" xfId="20"/>
    <cellStyle name="style0" xfId="52"/>
    <cellStyle name="td" xfId="53"/>
    <cellStyle name="tr" xfId="49"/>
    <cellStyle name="xl21" xfId="54"/>
    <cellStyle name="xl22" xfId="1"/>
    <cellStyle name="xl22 2" xfId="62"/>
    <cellStyle name="xl23" xfId="13"/>
    <cellStyle name="xl23 2" xfId="65"/>
    <cellStyle name="xl24" xfId="11"/>
    <cellStyle name="xl24 2" xfId="64"/>
    <cellStyle name="xl25" xfId="18"/>
    <cellStyle name="xl26" xfId="26"/>
    <cellStyle name="xl26 2" xfId="67"/>
    <cellStyle name="xl27" xfId="55"/>
    <cellStyle name="xl28" xfId="30"/>
    <cellStyle name="xl28 2" xfId="70"/>
    <cellStyle name="xl29" xfId="36"/>
    <cellStyle name="xl29 2" xfId="73"/>
    <cellStyle name="xl30" xfId="42"/>
    <cellStyle name="xl30 2" xfId="76"/>
    <cellStyle name="xl31" xfId="56"/>
    <cellStyle name="xl32" xfId="2"/>
    <cellStyle name="xl33" xfId="3"/>
    <cellStyle name="xl33 2" xfId="61"/>
    <cellStyle name="xl34" xfId="28"/>
    <cellStyle name="xl34 2" xfId="68"/>
    <cellStyle name="xl35" xfId="31"/>
    <cellStyle name="xl36" xfId="37"/>
    <cellStyle name="xl37" xfId="43"/>
    <cellStyle name="xl37 2" xfId="75"/>
    <cellStyle name="xl38" xfId="57"/>
    <cellStyle name="xl39" xfId="32"/>
    <cellStyle name="xl39 2" xfId="69"/>
    <cellStyle name="xl40" xfId="38"/>
    <cellStyle name="xl40 2" xfId="72"/>
    <cellStyle name="xl41" xfId="4"/>
    <cellStyle name="xl42" xfId="10"/>
    <cellStyle name="xl42 2" xfId="63"/>
    <cellStyle name="xl43" xfId="15"/>
    <cellStyle name="xl44" xfId="19"/>
    <cellStyle name="xl45" xfId="33"/>
    <cellStyle name="xl45 2" xfId="71"/>
    <cellStyle name="xl46" xfId="39"/>
    <cellStyle name="xl46 2" xfId="74"/>
    <cellStyle name="xl47" xfId="5"/>
    <cellStyle name="xl48" xfId="9"/>
    <cellStyle name="xl48 2" xfId="66"/>
    <cellStyle name="xl49" xfId="6"/>
    <cellStyle name="xl50" xfId="8"/>
    <cellStyle name="xl51" xfId="12"/>
    <cellStyle name="xl52" xfId="14"/>
    <cellStyle name="xl53" xfId="16"/>
    <cellStyle name="xl54" xfId="17"/>
    <cellStyle name="xl55" xfId="58"/>
    <cellStyle name="xl56" xfId="21"/>
    <cellStyle name="xl57" xfId="22"/>
    <cellStyle name="xl58" xfId="23"/>
    <cellStyle name="xl59" xfId="24"/>
    <cellStyle name="xl60" xfId="34"/>
    <cellStyle name="xl61" xfId="40"/>
    <cellStyle name="xl62" xfId="44"/>
    <cellStyle name="xl63" xfId="7"/>
    <cellStyle name="xl64" xfId="25"/>
    <cellStyle name="xl65" xfId="27"/>
    <cellStyle name="xl66" xfId="29"/>
    <cellStyle name="xl67" xfId="35"/>
    <cellStyle name="xl68" xfId="41"/>
    <cellStyle name="xl69" xfId="45"/>
    <cellStyle name="xl70" xfId="46"/>
    <cellStyle name="xl71" xfId="47"/>
    <cellStyle name="xl72" xfId="48"/>
    <cellStyle name="xl73" xfId="59"/>
    <cellStyle name="Обычный" xfId="0" builtinId="0"/>
    <cellStyle name="Обычный 2" xfId="6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6"/>
  <sheetViews>
    <sheetView showGridLines="0" tabSelected="1" topLeftCell="A115" zoomScale="88" zoomScaleNormal="88" zoomScaleSheetLayoutView="100" workbookViewId="0">
      <selection activeCell="D125" sqref="A1:D125"/>
    </sheetView>
  </sheetViews>
  <sheetFormatPr defaultColWidth="8.85546875" defaultRowHeight="15.75" x14ac:dyDescent="0.25"/>
  <cols>
    <col min="1" max="1" width="7.7109375" style="23" customWidth="1"/>
    <col min="2" max="2" width="22.7109375" style="23" customWidth="1"/>
    <col min="3" max="3" width="61.7109375" style="23" customWidth="1"/>
    <col min="4" max="4" width="20.7109375" style="35" customWidth="1"/>
    <col min="5" max="5" width="20.7109375" style="2" customWidth="1"/>
    <col min="6" max="6" width="9.140625" style="2" customWidth="1"/>
    <col min="7" max="16384" width="8.85546875" style="2"/>
  </cols>
  <sheetData>
    <row r="1" spans="1:5" ht="12" customHeight="1" x14ac:dyDescent="0.25">
      <c r="A1" s="15"/>
      <c r="B1" s="16"/>
      <c r="C1" s="17"/>
      <c r="D1" s="31" t="s">
        <v>190</v>
      </c>
      <c r="E1" s="1"/>
    </row>
    <row r="2" spans="1:5" ht="12" customHeight="1" x14ac:dyDescent="0.25">
      <c r="A2" s="15"/>
      <c r="B2" s="16"/>
      <c r="C2" s="17"/>
      <c r="D2" s="31" t="s">
        <v>191</v>
      </c>
      <c r="E2" s="1"/>
    </row>
    <row r="3" spans="1:5" ht="9" customHeight="1" x14ac:dyDescent="0.25">
      <c r="A3" s="15"/>
      <c r="B3" s="16"/>
      <c r="C3" s="17"/>
      <c r="D3" s="31" t="s">
        <v>192</v>
      </c>
      <c r="E3" s="1"/>
    </row>
    <row r="4" spans="1:5" ht="19.5" customHeight="1" x14ac:dyDescent="0.25">
      <c r="A4" s="15"/>
      <c r="B4" s="16"/>
      <c r="C4" s="17"/>
      <c r="D4" s="31" t="s">
        <v>193</v>
      </c>
      <c r="E4" s="1"/>
    </row>
    <row r="5" spans="1:5" ht="30.6" customHeight="1" x14ac:dyDescent="0.25">
      <c r="A5" s="15"/>
      <c r="B5" s="18"/>
      <c r="C5" s="19"/>
      <c r="D5" s="32"/>
      <c r="E5" s="4"/>
    </row>
    <row r="6" spans="1:5" ht="15" customHeight="1" x14ac:dyDescent="0.25">
      <c r="A6" s="15"/>
      <c r="B6" s="20"/>
      <c r="C6" s="21" t="s">
        <v>194</v>
      </c>
      <c r="D6" s="33"/>
      <c r="E6" s="4"/>
    </row>
    <row r="7" spans="1:5" ht="15" customHeight="1" x14ac:dyDescent="0.25">
      <c r="A7" s="15"/>
      <c r="B7" s="18"/>
      <c r="C7" s="21" t="s">
        <v>196</v>
      </c>
      <c r="D7" s="33"/>
      <c r="E7" s="3"/>
    </row>
    <row r="8" spans="1:5" ht="18" customHeight="1" x14ac:dyDescent="0.25">
      <c r="A8" s="15"/>
      <c r="B8" s="16"/>
      <c r="C8" s="21" t="s">
        <v>195</v>
      </c>
      <c r="D8" s="33"/>
      <c r="E8" s="1"/>
    </row>
    <row r="9" spans="1:5" ht="16.899999999999999" customHeight="1" x14ac:dyDescent="0.25">
      <c r="A9" s="48"/>
      <c r="B9" s="48"/>
      <c r="C9" s="48"/>
      <c r="D9" s="48"/>
      <c r="E9" s="5"/>
    </row>
    <row r="10" spans="1:5" ht="22.15" customHeight="1" x14ac:dyDescent="0.25">
      <c r="A10" s="22"/>
      <c r="B10" s="22"/>
      <c r="C10" s="22"/>
      <c r="D10" s="34"/>
      <c r="E10" s="1"/>
    </row>
    <row r="11" spans="1:5" ht="15" customHeight="1" x14ac:dyDescent="0.25">
      <c r="A11" s="50" t="s">
        <v>188</v>
      </c>
      <c r="B11" s="51" t="s">
        <v>1</v>
      </c>
      <c r="C11" s="53" t="s">
        <v>0</v>
      </c>
      <c r="D11" s="55" t="s">
        <v>189</v>
      </c>
      <c r="E11" s="3"/>
    </row>
    <row r="12" spans="1:5" ht="19.5" customHeight="1" x14ac:dyDescent="0.25">
      <c r="A12" s="50"/>
      <c r="B12" s="52"/>
      <c r="C12" s="54"/>
      <c r="D12" s="56"/>
      <c r="E12" s="6"/>
    </row>
    <row r="13" spans="1:5" ht="15.75" customHeight="1" x14ac:dyDescent="0.25">
      <c r="A13" s="12">
        <v>1</v>
      </c>
      <c r="B13" s="13">
        <v>2</v>
      </c>
      <c r="C13" s="14">
        <v>3</v>
      </c>
      <c r="D13" s="13">
        <v>4</v>
      </c>
      <c r="E13" s="7"/>
    </row>
    <row r="14" spans="1:5" ht="36.75" customHeight="1" x14ac:dyDescent="0.25">
      <c r="A14" s="24">
        <v>1</v>
      </c>
      <c r="B14" s="25"/>
      <c r="C14" s="36" t="s">
        <v>197</v>
      </c>
      <c r="D14" s="44">
        <f>D15</f>
        <v>92.421080000000003</v>
      </c>
      <c r="E14" s="8"/>
    </row>
    <row r="15" spans="1:5" ht="144.75" customHeight="1" x14ac:dyDescent="0.25">
      <c r="A15" s="26">
        <v>2</v>
      </c>
      <c r="B15" s="27" t="s">
        <v>3</v>
      </c>
      <c r="C15" s="30" t="s">
        <v>2</v>
      </c>
      <c r="D15" s="39">
        <v>92.421080000000003</v>
      </c>
      <c r="E15" s="9"/>
    </row>
    <row r="16" spans="1:5" ht="31.9" customHeight="1" x14ac:dyDescent="0.25">
      <c r="A16" s="26">
        <v>3</v>
      </c>
      <c r="B16" s="28"/>
      <c r="C16" s="38" t="s">
        <v>198</v>
      </c>
      <c r="D16" s="40">
        <f>D17</f>
        <v>880.37386000000004</v>
      </c>
      <c r="E16" s="9"/>
    </row>
    <row r="17" spans="1:5" ht="130.5" customHeight="1" x14ac:dyDescent="0.25">
      <c r="A17" s="26">
        <v>4</v>
      </c>
      <c r="B17" s="27" t="s">
        <v>5</v>
      </c>
      <c r="C17" s="30" t="s">
        <v>4</v>
      </c>
      <c r="D17" s="39">
        <v>880.37386000000004</v>
      </c>
      <c r="E17" s="9"/>
    </row>
    <row r="18" spans="1:5" ht="31.9" customHeight="1" x14ac:dyDescent="0.25">
      <c r="A18" s="24">
        <v>5</v>
      </c>
      <c r="B18" s="28"/>
      <c r="C18" s="38" t="s">
        <v>199</v>
      </c>
      <c r="D18" s="40">
        <f>SUM(D19:D22)</f>
        <v>14358.36634</v>
      </c>
      <c r="E18" s="9"/>
    </row>
    <row r="19" spans="1:5" ht="25.5" x14ac:dyDescent="0.25">
      <c r="A19" s="26">
        <v>6</v>
      </c>
      <c r="B19" s="28" t="s">
        <v>7</v>
      </c>
      <c r="C19" s="37" t="s">
        <v>6</v>
      </c>
      <c r="D19" s="42">
        <v>3.329E-2</v>
      </c>
      <c r="E19" s="9"/>
    </row>
    <row r="20" spans="1:5" ht="25.5" x14ac:dyDescent="0.25">
      <c r="A20" s="26">
        <v>7</v>
      </c>
      <c r="B20" s="28" t="s">
        <v>9</v>
      </c>
      <c r="C20" s="37" t="s">
        <v>8</v>
      </c>
      <c r="D20" s="42">
        <v>143.14792</v>
      </c>
      <c r="E20" s="9"/>
    </row>
    <row r="21" spans="1:5" x14ac:dyDescent="0.25">
      <c r="A21" s="26">
        <v>8</v>
      </c>
      <c r="B21" s="28" t="s">
        <v>11</v>
      </c>
      <c r="C21" s="37" t="s">
        <v>10</v>
      </c>
      <c r="D21" s="42">
        <v>1.9058299999999999</v>
      </c>
      <c r="E21" s="9"/>
    </row>
    <row r="22" spans="1:5" ht="20.45" customHeight="1" x14ac:dyDescent="0.25">
      <c r="A22" s="24">
        <v>9</v>
      </c>
      <c r="B22" s="28" t="s">
        <v>13</v>
      </c>
      <c r="C22" s="37" t="s">
        <v>12</v>
      </c>
      <c r="D22" s="42">
        <v>14213.2793</v>
      </c>
      <c r="E22" s="9"/>
    </row>
    <row r="23" spans="1:5" ht="28.15" customHeight="1" x14ac:dyDescent="0.25">
      <c r="A23" s="26">
        <v>10</v>
      </c>
      <c r="B23" s="28"/>
      <c r="C23" s="38" t="s">
        <v>200</v>
      </c>
      <c r="D23" s="40">
        <f>SUM(D24:D53)</f>
        <v>684460.12760000001</v>
      </c>
      <c r="E23" s="9"/>
    </row>
    <row r="24" spans="1:5" ht="196.5" customHeight="1" x14ac:dyDescent="0.25">
      <c r="A24" s="26">
        <v>11</v>
      </c>
      <c r="B24" s="28" t="s">
        <v>15</v>
      </c>
      <c r="C24" s="37" t="s">
        <v>14</v>
      </c>
      <c r="D24" s="42">
        <v>386893.44747000001</v>
      </c>
      <c r="E24" s="9"/>
    </row>
    <row r="25" spans="1:5" ht="195" customHeight="1" x14ac:dyDescent="0.25">
      <c r="A25" s="26">
        <v>12</v>
      </c>
      <c r="B25" s="28" t="s">
        <v>17</v>
      </c>
      <c r="C25" s="37" t="s">
        <v>16</v>
      </c>
      <c r="D25" s="42">
        <v>1.34981</v>
      </c>
      <c r="E25" s="9"/>
    </row>
    <row r="26" spans="1:5" ht="140.25" x14ac:dyDescent="0.25">
      <c r="A26" s="24">
        <v>13</v>
      </c>
      <c r="B26" s="28" t="s">
        <v>19</v>
      </c>
      <c r="C26" s="37" t="s">
        <v>18</v>
      </c>
      <c r="D26" s="42">
        <v>669.87300000000005</v>
      </c>
      <c r="E26" s="9"/>
    </row>
    <row r="27" spans="1:5" ht="140.25" x14ac:dyDescent="0.25">
      <c r="A27" s="26">
        <v>14</v>
      </c>
      <c r="B27" s="28" t="s">
        <v>21</v>
      </c>
      <c r="C27" s="37" t="s">
        <v>20</v>
      </c>
      <c r="D27" s="42">
        <v>4.1889000000000003</v>
      </c>
      <c r="E27" s="9"/>
    </row>
    <row r="28" spans="1:5" ht="127.5" x14ac:dyDescent="0.25">
      <c r="A28" s="26">
        <v>15</v>
      </c>
      <c r="B28" s="28" t="s">
        <v>23</v>
      </c>
      <c r="C28" s="37" t="s">
        <v>22</v>
      </c>
      <c r="D28" s="42">
        <v>11181.97199</v>
      </c>
      <c r="E28" s="9"/>
    </row>
    <row r="29" spans="1:5" ht="127.5" x14ac:dyDescent="0.25">
      <c r="A29" s="26">
        <v>16</v>
      </c>
      <c r="B29" s="28" t="s">
        <v>25</v>
      </c>
      <c r="C29" s="37" t="s">
        <v>24</v>
      </c>
      <c r="D29" s="42">
        <v>28.41056</v>
      </c>
      <c r="E29" s="9"/>
    </row>
    <row r="30" spans="1:5" ht="89.25" x14ac:dyDescent="0.25">
      <c r="A30" s="24">
        <v>17</v>
      </c>
      <c r="B30" s="28" t="s">
        <v>27</v>
      </c>
      <c r="C30" s="37" t="s">
        <v>26</v>
      </c>
      <c r="D30" s="42">
        <v>2829.7775000000001</v>
      </c>
      <c r="E30" s="9"/>
    </row>
    <row r="31" spans="1:5" ht="89.25" x14ac:dyDescent="0.25">
      <c r="A31" s="26">
        <v>18</v>
      </c>
      <c r="B31" s="28" t="s">
        <v>29</v>
      </c>
      <c r="C31" s="37" t="s">
        <v>28</v>
      </c>
      <c r="D31" s="42">
        <v>593.99892999999997</v>
      </c>
      <c r="E31" s="9"/>
    </row>
    <row r="32" spans="1:5" ht="102" x14ac:dyDescent="0.25">
      <c r="A32" s="26">
        <v>19</v>
      </c>
      <c r="B32" s="28" t="s">
        <v>31</v>
      </c>
      <c r="C32" s="37" t="s">
        <v>30</v>
      </c>
      <c r="D32" s="42">
        <v>1453.66</v>
      </c>
      <c r="E32" s="9"/>
    </row>
    <row r="33" spans="1:5" ht="102" x14ac:dyDescent="0.25">
      <c r="A33" s="26">
        <v>20</v>
      </c>
      <c r="B33" s="28" t="s">
        <v>33</v>
      </c>
      <c r="C33" s="37" t="s">
        <v>32</v>
      </c>
      <c r="D33" s="42">
        <v>7385.0486799999999</v>
      </c>
      <c r="E33" s="9"/>
    </row>
    <row r="34" spans="1:5" ht="63.75" x14ac:dyDescent="0.25">
      <c r="A34" s="24">
        <v>21</v>
      </c>
      <c r="B34" s="28" t="s">
        <v>35</v>
      </c>
      <c r="C34" s="37" t="s">
        <v>34</v>
      </c>
      <c r="D34" s="42">
        <v>52195.424099999997</v>
      </c>
      <c r="E34" s="9"/>
    </row>
    <row r="35" spans="1:5" ht="76.5" x14ac:dyDescent="0.25">
      <c r="A35" s="26">
        <v>22</v>
      </c>
      <c r="B35" s="28" t="s">
        <v>37</v>
      </c>
      <c r="C35" s="37" t="s">
        <v>36</v>
      </c>
      <c r="D35" s="42">
        <v>65262.10527</v>
      </c>
      <c r="E35" s="9"/>
    </row>
    <row r="36" spans="1:5" ht="89.25" x14ac:dyDescent="0.25">
      <c r="A36" s="26">
        <v>23</v>
      </c>
      <c r="B36" s="28" t="s">
        <v>39</v>
      </c>
      <c r="C36" s="37" t="s">
        <v>38</v>
      </c>
      <c r="D36" s="42">
        <v>381.87371999999999</v>
      </c>
      <c r="E36" s="9"/>
    </row>
    <row r="37" spans="1:5" ht="76.5" x14ac:dyDescent="0.25">
      <c r="A37" s="26">
        <v>24</v>
      </c>
      <c r="B37" s="28" t="s">
        <v>41</v>
      </c>
      <c r="C37" s="37" t="s">
        <v>40</v>
      </c>
      <c r="D37" s="42">
        <v>69532.824959999998</v>
      </c>
      <c r="E37" s="9"/>
    </row>
    <row r="38" spans="1:5" ht="93.75" customHeight="1" x14ac:dyDescent="0.25">
      <c r="A38" s="24">
        <v>25</v>
      </c>
      <c r="B38" s="28" t="s">
        <v>43</v>
      </c>
      <c r="C38" s="37" t="s">
        <v>42</v>
      </c>
      <c r="D38" s="42">
        <v>-6525.3352699999996</v>
      </c>
      <c r="E38" s="9"/>
    </row>
    <row r="39" spans="1:5" ht="51" x14ac:dyDescent="0.25">
      <c r="A39" s="26">
        <v>26</v>
      </c>
      <c r="B39" s="28" t="s">
        <v>45</v>
      </c>
      <c r="C39" s="37" t="s">
        <v>44</v>
      </c>
      <c r="D39" s="42">
        <v>24717.456300000002</v>
      </c>
      <c r="E39" s="9"/>
    </row>
    <row r="40" spans="1:5" ht="51" x14ac:dyDescent="0.25">
      <c r="A40" s="26">
        <v>27</v>
      </c>
      <c r="B40" s="28" t="s">
        <v>47</v>
      </c>
      <c r="C40" s="37" t="s">
        <v>46</v>
      </c>
      <c r="D40" s="42">
        <v>0.45072000000000001</v>
      </c>
      <c r="E40" s="9"/>
    </row>
    <row r="41" spans="1:5" ht="76.5" x14ac:dyDescent="0.25">
      <c r="A41" s="26">
        <v>28</v>
      </c>
      <c r="B41" s="28" t="s">
        <v>49</v>
      </c>
      <c r="C41" s="37" t="s">
        <v>48</v>
      </c>
      <c r="D41" s="42">
        <v>18429.792959999999</v>
      </c>
      <c r="E41" s="9"/>
    </row>
    <row r="42" spans="1:5" ht="76.5" x14ac:dyDescent="0.25">
      <c r="A42" s="24">
        <v>29</v>
      </c>
      <c r="B42" s="28" t="s">
        <v>51</v>
      </c>
      <c r="C42" s="37" t="s">
        <v>50</v>
      </c>
      <c r="D42" s="42">
        <v>52.43683</v>
      </c>
      <c r="E42" s="9"/>
    </row>
    <row r="43" spans="1:5" ht="38.25" x14ac:dyDescent="0.25">
      <c r="A43" s="26">
        <v>30</v>
      </c>
      <c r="B43" s="28" t="s">
        <v>53</v>
      </c>
      <c r="C43" s="37" t="s">
        <v>52</v>
      </c>
      <c r="D43" s="42">
        <v>0.37</v>
      </c>
      <c r="E43" s="9"/>
    </row>
    <row r="44" spans="1:5" ht="38.25" x14ac:dyDescent="0.25">
      <c r="A44" s="26">
        <v>31</v>
      </c>
      <c r="B44" s="28" t="s">
        <v>55</v>
      </c>
      <c r="C44" s="37" t="s">
        <v>54</v>
      </c>
      <c r="D44" s="42">
        <v>0.77959000000000001</v>
      </c>
      <c r="E44" s="9"/>
    </row>
    <row r="45" spans="1:5" ht="38.25" x14ac:dyDescent="0.25">
      <c r="A45" s="26">
        <v>32</v>
      </c>
      <c r="B45" s="28" t="s">
        <v>57</v>
      </c>
      <c r="C45" s="37" t="s">
        <v>56</v>
      </c>
      <c r="D45" s="42">
        <v>4306.3793900000001</v>
      </c>
      <c r="E45" s="9"/>
    </row>
    <row r="46" spans="1:5" ht="51" x14ac:dyDescent="0.25">
      <c r="A46" s="24">
        <v>33</v>
      </c>
      <c r="B46" s="28" t="s">
        <v>59</v>
      </c>
      <c r="C46" s="37" t="s">
        <v>58</v>
      </c>
      <c r="D46" s="42">
        <v>7354.3219799999997</v>
      </c>
      <c r="E46" s="9"/>
    </row>
    <row r="47" spans="1:5" ht="63.75" x14ac:dyDescent="0.25">
      <c r="A47" s="26">
        <v>34</v>
      </c>
      <c r="B47" s="28" t="s">
        <v>61</v>
      </c>
      <c r="C47" s="37" t="s">
        <v>60</v>
      </c>
      <c r="D47" s="42">
        <v>12917.03037</v>
      </c>
      <c r="E47" s="9"/>
    </row>
    <row r="48" spans="1:5" ht="51" x14ac:dyDescent="0.25">
      <c r="A48" s="26">
        <v>35</v>
      </c>
      <c r="B48" s="28" t="s">
        <v>63</v>
      </c>
      <c r="C48" s="37" t="s">
        <v>62</v>
      </c>
      <c r="D48" s="42">
        <v>12263.813319999999</v>
      </c>
      <c r="E48" s="9"/>
    </row>
    <row r="49" spans="1:5" ht="51" x14ac:dyDescent="0.25">
      <c r="A49" s="26">
        <v>36</v>
      </c>
      <c r="B49" s="28" t="s">
        <v>65</v>
      </c>
      <c r="C49" s="37" t="s">
        <v>64</v>
      </c>
      <c r="D49" s="42">
        <v>9514.04198</v>
      </c>
      <c r="E49" s="9"/>
    </row>
    <row r="50" spans="1:5" ht="51" x14ac:dyDescent="0.25">
      <c r="A50" s="24">
        <v>37</v>
      </c>
      <c r="B50" s="28" t="s">
        <v>67</v>
      </c>
      <c r="C50" s="37" t="s">
        <v>66</v>
      </c>
      <c r="D50" s="42">
        <v>3007.9967900000001</v>
      </c>
      <c r="E50" s="9"/>
    </row>
    <row r="51" spans="1:5" ht="63.75" x14ac:dyDescent="0.25">
      <c r="A51" s="26">
        <v>38</v>
      </c>
      <c r="B51" s="28" t="s">
        <v>69</v>
      </c>
      <c r="C51" s="37" t="s">
        <v>68</v>
      </c>
      <c r="D51" s="42">
        <v>4.9243199999999998</v>
      </c>
      <c r="E51" s="9"/>
    </row>
    <row r="52" spans="1:5" ht="102" x14ac:dyDescent="0.25">
      <c r="A52" s="26">
        <v>39</v>
      </c>
      <c r="B52" s="28" t="s">
        <v>71</v>
      </c>
      <c r="C52" s="37" t="s">
        <v>70</v>
      </c>
      <c r="D52" s="42">
        <v>1.03843</v>
      </c>
      <c r="E52" s="9"/>
    </row>
    <row r="53" spans="1:5" ht="60" customHeight="1" x14ac:dyDescent="0.25">
      <c r="A53" s="26">
        <v>40</v>
      </c>
      <c r="B53" s="28" t="s">
        <v>73</v>
      </c>
      <c r="C53" s="37" t="s">
        <v>72</v>
      </c>
      <c r="D53" s="42">
        <v>0.67500000000000004</v>
      </c>
      <c r="E53" s="9"/>
    </row>
    <row r="54" spans="1:5" ht="31.9" customHeight="1" x14ac:dyDescent="0.25">
      <c r="A54" s="24">
        <v>41</v>
      </c>
      <c r="B54" s="28"/>
      <c r="C54" s="38" t="s">
        <v>201</v>
      </c>
      <c r="D54" s="40">
        <f>SUM(D55:D81)</f>
        <v>413429.23791000003</v>
      </c>
      <c r="E54" s="9"/>
    </row>
    <row r="55" spans="1:5" ht="82.9" customHeight="1" x14ac:dyDescent="0.25">
      <c r="A55" s="26">
        <v>42</v>
      </c>
      <c r="B55" s="28" t="s">
        <v>75</v>
      </c>
      <c r="C55" s="37" t="s">
        <v>74</v>
      </c>
      <c r="D55" s="42">
        <v>15.603579999999999</v>
      </c>
      <c r="E55" s="9"/>
    </row>
    <row r="56" spans="1:5" ht="69" customHeight="1" x14ac:dyDescent="0.25">
      <c r="A56" s="26">
        <v>43</v>
      </c>
      <c r="B56" s="28" t="s">
        <v>77</v>
      </c>
      <c r="C56" s="37" t="s">
        <v>76</v>
      </c>
      <c r="D56" s="42">
        <v>135.3768</v>
      </c>
      <c r="E56" s="9"/>
    </row>
    <row r="57" spans="1:5" ht="114.75" x14ac:dyDescent="0.25">
      <c r="A57" s="26">
        <v>44</v>
      </c>
      <c r="B57" s="28" t="s">
        <v>79</v>
      </c>
      <c r="C57" s="37" t="s">
        <v>78</v>
      </c>
      <c r="D57" s="42">
        <v>262.09116999999998</v>
      </c>
      <c r="E57" s="9"/>
    </row>
    <row r="58" spans="1:5" ht="30.6" customHeight="1" x14ac:dyDescent="0.25">
      <c r="A58" s="24">
        <v>45</v>
      </c>
      <c r="B58" s="28" t="s">
        <v>81</v>
      </c>
      <c r="C58" s="37" t="s">
        <v>80</v>
      </c>
      <c r="D58" s="42">
        <v>78.849999999999994</v>
      </c>
      <c r="E58" s="9"/>
    </row>
    <row r="59" spans="1:5" ht="31.15" customHeight="1" x14ac:dyDescent="0.25">
      <c r="A59" s="26">
        <v>46</v>
      </c>
      <c r="B59" s="28" t="s">
        <v>83</v>
      </c>
      <c r="C59" s="37" t="s">
        <v>82</v>
      </c>
      <c r="D59" s="42">
        <v>467.61381</v>
      </c>
      <c r="E59" s="9"/>
    </row>
    <row r="60" spans="1:5" ht="30.6" customHeight="1" x14ac:dyDescent="0.25">
      <c r="A60" s="26">
        <v>47</v>
      </c>
      <c r="B60" s="28" t="s">
        <v>85</v>
      </c>
      <c r="C60" s="37" t="s">
        <v>84</v>
      </c>
      <c r="D60" s="42">
        <v>1050.9081699999999</v>
      </c>
      <c r="E60" s="9"/>
    </row>
    <row r="61" spans="1:5" ht="47.45" customHeight="1" x14ac:dyDescent="0.25">
      <c r="A61" s="26">
        <v>48</v>
      </c>
      <c r="B61" s="28" t="s">
        <v>87</v>
      </c>
      <c r="C61" s="37" t="s">
        <v>86</v>
      </c>
      <c r="D61" s="42">
        <v>23.014119999999998</v>
      </c>
      <c r="E61" s="9"/>
    </row>
    <row r="62" spans="1:5" ht="62.45" customHeight="1" x14ac:dyDescent="0.25">
      <c r="A62" s="24">
        <v>49</v>
      </c>
      <c r="B62" s="28" t="s">
        <v>89</v>
      </c>
      <c r="C62" s="37" t="s">
        <v>88</v>
      </c>
      <c r="D62" s="42">
        <v>169.44457</v>
      </c>
      <c r="E62" s="9"/>
    </row>
    <row r="63" spans="1:5" ht="63.6" customHeight="1" x14ac:dyDescent="0.25">
      <c r="A63" s="26">
        <v>50</v>
      </c>
      <c r="B63" s="28" t="s">
        <v>91</v>
      </c>
      <c r="C63" s="37" t="s">
        <v>90</v>
      </c>
      <c r="D63" s="42">
        <v>471.94891000000001</v>
      </c>
      <c r="E63" s="9"/>
    </row>
    <row r="64" spans="1:5" ht="58.15" customHeight="1" x14ac:dyDescent="0.25">
      <c r="A64" s="26">
        <v>51</v>
      </c>
      <c r="B64" s="28" t="s">
        <v>93</v>
      </c>
      <c r="C64" s="37" t="s">
        <v>92</v>
      </c>
      <c r="D64" s="42">
        <v>1435.27863</v>
      </c>
      <c r="E64" s="9"/>
    </row>
    <row r="65" spans="1:5" ht="58.9" customHeight="1" x14ac:dyDescent="0.25">
      <c r="A65" s="26">
        <v>52</v>
      </c>
      <c r="B65" s="28" t="s">
        <v>95</v>
      </c>
      <c r="C65" s="37" t="s">
        <v>94</v>
      </c>
      <c r="D65" s="42">
        <v>1112.96055</v>
      </c>
      <c r="E65" s="9"/>
    </row>
    <row r="66" spans="1:5" ht="127.15" customHeight="1" x14ac:dyDescent="0.25">
      <c r="A66" s="24">
        <v>53</v>
      </c>
      <c r="B66" s="28" t="s">
        <v>97</v>
      </c>
      <c r="C66" s="37" t="s">
        <v>96</v>
      </c>
      <c r="D66" s="42">
        <v>972.90800999999999</v>
      </c>
      <c r="E66" s="9"/>
    </row>
    <row r="67" spans="1:5" ht="43.9" customHeight="1" x14ac:dyDescent="0.25">
      <c r="A67" s="26">
        <v>54</v>
      </c>
      <c r="B67" s="28" t="s">
        <v>99</v>
      </c>
      <c r="C67" s="37" t="s">
        <v>98</v>
      </c>
      <c r="D67" s="42">
        <v>3.85758</v>
      </c>
      <c r="E67" s="9"/>
    </row>
    <row r="68" spans="1:5" ht="34.15" customHeight="1" x14ac:dyDescent="0.25">
      <c r="A68" s="26">
        <v>55</v>
      </c>
      <c r="B68" s="28" t="s">
        <v>101</v>
      </c>
      <c r="C68" s="37" t="s">
        <v>100</v>
      </c>
      <c r="D68" s="42">
        <v>411.4</v>
      </c>
      <c r="E68" s="9"/>
    </row>
    <row r="69" spans="1:5" ht="30.6" customHeight="1" x14ac:dyDescent="0.25">
      <c r="A69" s="26">
        <v>56</v>
      </c>
      <c r="B69" s="28" t="s">
        <v>103</v>
      </c>
      <c r="C69" s="37" t="s">
        <v>102</v>
      </c>
      <c r="D69" s="42">
        <v>518.35634000000005</v>
      </c>
      <c r="E69" s="9"/>
    </row>
    <row r="70" spans="1:5" ht="30.6" customHeight="1" x14ac:dyDescent="0.25">
      <c r="A70" s="24">
        <v>57</v>
      </c>
      <c r="B70" s="28" t="s">
        <v>105</v>
      </c>
      <c r="C70" s="37" t="s">
        <v>104</v>
      </c>
      <c r="D70" s="42">
        <v>90499.9</v>
      </c>
      <c r="E70" s="9"/>
    </row>
    <row r="71" spans="1:5" ht="31.15" customHeight="1" x14ac:dyDescent="0.25">
      <c r="A71" s="26">
        <v>58</v>
      </c>
      <c r="B71" s="28" t="s">
        <v>107</v>
      </c>
      <c r="C71" s="37" t="s">
        <v>106</v>
      </c>
      <c r="D71" s="42">
        <v>1220.4000000000001</v>
      </c>
      <c r="E71" s="9"/>
    </row>
    <row r="72" spans="1:5" ht="21" customHeight="1" x14ac:dyDescent="0.25">
      <c r="A72" s="26">
        <v>59</v>
      </c>
      <c r="B72" s="28" t="s">
        <v>109</v>
      </c>
      <c r="C72" s="37" t="s">
        <v>108</v>
      </c>
      <c r="D72" s="42">
        <v>17772.85396</v>
      </c>
      <c r="E72" s="9"/>
    </row>
    <row r="73" spans="1:5" ht="31.15" customHeight="1" x14ac:dyDescent="0.25">
      <c r="A73" s="26">
        <v>60</v>
      </c>
      <c r="B73" s="28" t="s">
        <v>111</v>
      </c>
      <c r="C73" s="37" t="s">
        <v>110</v>
      </c>
      <c r="D73" s="42">
        <v>7350</v>
      </c>
      <c r="E73" s="9"/>
    </row>
    <row r="74" spans="1:5" ht="32.450000000000003" customHeight="1" x14ac:dyDescent="0.25">
      <c r="A74" s="24">
        <v>61</v>
      </c>
      <c r="B74" s="28" t="s">
        <v>113</v>
      </c>
      <c r="C74" s="37" t="s">
        <v>112</v>
      </c>
      <c r="D74" s="42">
        <v>123477.5</v>
      </c>
      <c r="E74" s="9"/>
    </row>
    <row r="75" spans="1:5" ht="47.45" customHeight="1" x14ac:dyDescent="0.25">
      <c r="A75" s="26">
        <v>62</v>
      </c>
      <c r="B75" s="28" t="s">
        <v>115</v>
      </c>
      <c r="C75" s="37" t="s">
        <v>114</v>
      </c>
      <c r="D75" s="42">
        <v>2848.1</v>
      </c>
      <c r="E75" s="9"/>
    </row>
    <row r="76" spans="1:5" ht="33" customHeight="1" x14ac:dyDescent="0.25">
      <c r="A76" s="26">
        <v>63</v>
      </c>
      <c r="B76" s="28" t="s">
        <v>117</v>
      </c>
      <c r="C76" s="37" t="s">
        <v>116</v>
      </c>
      <c r="D76" s="42">
        <v>20334.965840000001</v>
      </c>
      <c r="E76" s="9"/>
    </row>
    <row r="77" spans="1:5" ht="43.9" customHeight="1" x14ac:dyDescent="0.25">
      <c r="A77" s="26">
        <v>64</v>
      </c>
      <c r="B77" s="28" t="s">
        <v>119</v>
      </c>
      <c r="C77" s="37" t="s">
        <v>118</v>
      </c>
      <c r="D77" s="42">
        <v>65.7</v>
      </c>
      <c r="E77" s="9"/>
    </row>
    <row r="78" spans="1:5" ht="30.6" customHeight="1" x14ac:dyDescent="0.25">
      <c r="A78" s="24">
        <v>65</v>
      </c>
      <c r="B78" s="28" t="s">
        <v>121</v>
      </c>
      <c r="C78" s="37" t="s">
        <v>120</v>
      </c>
      <c r="D78" s="42">
        <v>144333.96283</v>
      </c>
      <c r="E78" s="9"/>
    </row>
    <row r="79" spans="1:5" ht="31.15" customHeight="1" x14ac:dyDescent="0.25">
      <c r="A79" s="26">
        <v>66</v>
      </c>
      <c r="B79" s="28" t="s">
        <v>123</v>
      </c>
      <c r="C79" s="37" t="s">
        <v>122</v>
      </c>
      <c r="D79" s="42">
        <v>-87.444940000000003</v>
      </c>
      <c r="E79" s="9"/>
    </row>
    <row r="80" spans="1:5" ht="30.6" customHeight="1" x14ac:dyDescent="0.25">
      <c r="A80" s="26">
        <v>67</v>
      </c>
      <c r="B80" s="28" t="s">
        <v>125</v>
      </c>
      <c r="C80" s="37" t="s">
        <v>124</v>
      </c>
      <c r="D80" s="42">
        <v>-13.350529999999999</v>
      </c>
      <c r="E80" s="9"/>
    </row>
    <row r="81" spans="1:5" ht="48" customHeight="1" x14ac:dyDescent="0.25">
      <c r="A81" s="26">
        <v>68</v>
      </c>
      <c r="B81" s="28" t="s">
        <v>127</v>
      </c>
      <c r="C81" s="37" t="s">
        <v>126</v>
      </c>
      <c r="D81" s="42">
        <v>-1502.9614899999999</v>
      </c>
      <c r="E81" s="9"/>
    </row>
    <row r="82" spans="1:5" ht="70.150000000000006" customHeight="1" x14ac:dyDescent="0.25">
      <c r="A82" s="24">
        <v>69</v>
      </c>
      <c r="B82" s="28"/>
      <c r="C82" s="38" t="s">
        <v>202</v>
      </c>
      <c r="D82" s="40">
        <f>SUM(D83:D95)</f>
        <v>60681.50743000002</v>
      </c>
      <c r="E82" s="9"/>
    </row>
    <row r="83" spans="1:5" ht="76.5" x14ac:dyDescent="0.25">
      <c r="A83" s="26">
        <v>70</v>
      </c>
      <c r="B83" s="28" t="s">
        <v>129</v>
      </c>
      <c r="C83" s="37" t="s">
        <v>128</v>
      </c>
      <c r="D83" s="42">
        <v>24234.88149</v>
      </c>
      <c r="E83" s="9"/>
    </row>
    <row r="84" spans="1:5" ht="76.5" x14ac:dyDescent="0.25">
      <c r="A84" s="26">
        <v>71</v>
      </c>
      <c r="B84" s="28" t="s">
        <v>131</v>
      </c>
      <c r="C84" s="37" t="s">
        <v>130</v>
      </c>
      <c r="D84" s="42">
        <v>1258</v>
      </c>
      <c r="E84" s="9"/>
    </row>
    <row r="85" spans="1:5" ht="51" x14ac:dyDescent="0.25">
      <c r="A85" s="26">
        <v>72</v>
      </c>
      <c r="B85" s="28" t="s">
        <v>133</v>
      </c>
      <c r="C85" s="37" t="s">
        <v>132</v>
      </c>
      <c r="D85" s="42">
        <v>4854.1288100000002</v>
      </c>
      <c r="E85" s="9"/>
    </row>
    <row r="86" spans="1:5" ht="38.25" x14ac:dyDescent="0.25">
      <c r="A86" s="24">
        <v>73</v>
      </c>
      <c r="B86" s="28" t="s">
        <v>135</v>
      </c>
      <c r="C86" s="37" t="s">
        <v>134</v>
      </c>
      <c r="D86" s="42">
        <v>304.44420000000002</v>
      </c>
      <c r="E86" s="9"/>
    </row>
    <row r="87" spans="1:5" ht="38.25" x14ac:dyDescent="0.25">
      <c r="A87" s="26">
        <v>74</v>
      </c>
      <c r="B87" s="28" t="s">
        <v>137</v>
      </c>
      <c r="C87" s="37" t="s">
        <v>136</v>
      </c>
      <c r="D87" s="42">
        <v>309.57323000000002</v>
      </c>
      <c r="E87" s="9"/>
    </row>
    <row r="88" spans="1:5" ht="76.5" x14ac:dyDescent="0.25">
      <c r="A88" s="26">
        <v>75</v>
      </c>
      <c r="B88" s="28" t="s">
        <v>139</v>
      </c>
      <c r="C88" s="37" t="s">
        <v>138</v>
      </c>
      <c r="D88" s="42">
        <v>4430.85383</v>
      </c>
      <c r="E88" s="9"/>
    </row>
    <row r="89" spans="1:5" ht="25.5" x14ac:dyDescent="0.25">
      <c r="A89" s="26">
        <v>76</v>
      </c>
      <c r="B89" s="28" t="s">
        <v>140</v>
      </c>
      <c r="C89" s="37" t="s">
        <v>82</v>
      </c>
      <c r="D89" s="42">
        <v>8.093</v>
      </c>
      <c r="E89" s="9"/>
    </row>
    <row r="90" spans="1:5" ht="76.5" x14ac:dyDescent="0.25">
      <c r="A90" s="24">
        <v>77</v>
      </c>
      <c r="B90" s="28" t="s">
        <v>142</v>
      </c>
      <c r="C90" s="37" t="s">
        <v>141</v>
      </c>
      <c r="D90" s="42">
        <v>1553.0553399999999</v>
      </c>
      <c r="E90" s="9"/>
    </row>
    <row r="91" spans="1:5" ht="38.25" x14ac:dyDescent="0.25">
      <c r="A91" s="26">
        <v>78</v>
      </c>
      <c r="B91" s="28" t="s">
        <v>144</v>
      </c>
      <c r="C91" s="37" t="s">
        <v>143</v>
      </c>
      <c r="D91" s="42">
        <v>23058.552540000001</v>
      </c>
      <c r="E91" s="9"/>
    </row>
    <row r="92" spans="1:5" ht="63.75" x14ac:dyDescent="0.25">
      <c r="A92" s="26">
        <v>79</v>
      </c>
      <c r="B92" s="28" t="s">
        <v>145</v>
      </c>
      <c r="C92" s="37" t="s">
        <v>88</v>
      </c>
      <c r="D92" s="42">
        <v>10.442019999999999</v>
      </c>
      <c r="E92" s="9"/>
    </row>
    <row r="93" spans="1:5" ht="51" x14ac:dyDescent="0.25">
      <c r="A93" s="26">
        <v>80</v>
      </c>
      <c r="B93" s="28" t="s">
        <v>146</v>
      </c>
      <c r="C93" s="37" t="s">
        <v>90</v>
      </c>
      <c r="D93" s="42">
        <v>628.28426000000002</v>
      </c>
      <c r="E93" s="9"/>
    </row>
    <row r="94" spans="1:5" ht="25.5" x14ac:dyDescent="0.25">
      <c r="A94" s="24">
        <v>81</v>
      </c>
      <c r="B94" s="28" t="s">
        <v>148</v>
      </c>
      <c r="C94" s="37" t="s">
        <v>147</v>
      </c>
      <c r="D94" s="42">
        <v>1.72664</v>
      </c>
      <c r="E94" s="9"/>
    </row>
    <row r="95" spans="1:5" ht="30.6" customHeight="1" x14ac:dyDescent="0.25">
      <c r="A95" s="26">
        <v>82</v>
      </c>
      <c r="B95" s="28" t="s">
        <v>149</v>
      </c>
      <c r="C95" s="37" t="s">
        <v>102</v>
      </c>
      <c r="D95" s="42">
        <v>29.472069999999999</v>
      </c>
      <c r="E95" s="9"/>
    </row>
    <row r="96" spans="1:5" ht="36" customHeight="1" x14ac:dyDescent="0.25">
      <c r="A96" s="26">
        <v>83</v>
      </c>
      <c r="B96" s="28"/>
      <c r="C96" s="38" t="s">
        <v>203</v>
      </c>
      <c r="D96" s="40">
        <f>SUM(D97:D112)</f>
        <v>679974.95678000001</v>
      </c>
      <c r="E96" s="9"/>
    </row>
    <row r="97" spans="1:5" ht="51" x14ac:dyDescent="0.25">
      <c r="A97" s="26">
        <v>84</v>
      </c>
      <c r="B97" s="28" t="s">
        <v>151</v>
      </c>
      <c r="C97" s="37" t="s">
        <v>150</v>
      </c>
      <c r="D97" s="42">
        <v>15112.56187</v>
      </c>
      <c r="E97" s="9"/>
    </row>
    <row r="98" spans="1:5" ht="38.25" x14ac:dyDescent="0.25">
      <c r="A98" s="24">
        <v>85</v>
      </c>
      <c r="B98" s="28" t="s">
        <v>153</v>
      </c>
      <c r="C98" s="37" t="s">
        <v>152</v>
      </c>
      <c r="D98" s="42">
        <v>6804.7694600000004</v>
      </c>
      <c r="E98" s="9"/>
    </row>
    <row r="99" spans="1:5" ht="25.5" x14ac:dyDescent="0.25">
      <c r="A99" s="26">
        <v>86</v>
      </c>
      <c r="B99" s="28" t="s">
        <v>154</v>
      </c>
      <c r="C99" s="37" t="s">
        <v>80</v>
      </c>
      <c r="D99" s="42">
        <v>324.81200000000001</v>
      </c>
      <c r="E99" s="9"/>
    </row>
    <row r="100" spans="1:5" ht="25.5" x14ac:dyDescent="0.25">
      <c r="A100" s="26">
        <v>87</v>
      </c>
      <c r="B100" s="28" t="s">
        <v>155</v>
      </c>
      <c r="C100" s="37" t="s">
        <v>82</v>
      </c>
      <c r="D100" s="42">
        <v>173.65699000000001</v>
      </c>
      <c r="E100" s="9"/>
    </row>
    <row r="101" spans="1:5" ht="25.5" x14ac:dyDescent="0.25">
      <c r="A101" s="26">
        <v>88</v>
      </c>
      <c r="B101" s="28" t="s">
        <v>156</v>
      </c>
      <c r="C101" s="37" t="s">
        <v>84</v>
      </c>
      <c r="D101" s="42">
        <v>0.2</v>
      </c>
      <c r="E101" s="9"/>
    </row>
    <row r="102" spans="1:5" ht="63.75" x14ac:dyDescent="0.25">
      <c r="A102" s="24">
        <v>89</v>
      </c>
      <c r="B102" s="28" t="s">
        <v>158</v>
      </c>
      <c r="C102" s="37" t="s">
        <v>157</v>
      </c>
      <c r="D102" s="42">
        <v>3.8660999999999999</v>
      </c>
      <c r="E102" s="9"/>
    </row>
    <row r="103" spans="1:5" ht="25.5" x14ac:dyDescent="0.25">
      <c r="A103" s="26">
        <v>90</v>
      </c>
      <c r="B103" s="28" t="s">
        <v>159</v>
      </c>
      <c r="C103" s="37" t="s">
        <v>102</v>
      </c>
      <c r="D103" s="42">
        <v>29.472069999999999</v>
      </c>
      <c r="E103" s="9"/>
    </row>
    <row r="104" spans="1:5" x14ac:dyDescent="0.25">
      <c r="A104" s="26">
        <v>91</v>
      </c>
      <c r="B104" s="28" t="s">
        <v>160</v>
      </c>
      <c r="C104" s="37" t="s">
        <v>108</v>
      </c>
      <c r="D104" s="42">
        <v>52176.523549999998</v>
      </c>
      <c r="E104" s="9"/>
    </row>
    <row r="105" spans="1:5" ht="25.5" x14ac:dyDescent="0.25">
      <c r="A105" s="26">
        <v>92</v>
      </c>
      <c r="B105" s="28" t="s">
        <v>161</v>
      </c>
      <c r="C105" s="37" t="s">
        <v>112</v>
      </c>
      <c r="D105" s="42">
        <v>1192.8</v>
      </c>
      <c r="E105" s="9"/>
    </row>
    <row r="106" spans="1:5" x14ac:dyDescent="0.25">
      <c r="A106" s="24">
        <v>93</v>
      </c>
      <c r="B106" s="28" t="s">
        <v>163</v>
      </c>
      <c r="C106" s="37" t="s">
        <v>162</v>
      </c>
      <c r="D106" s="42">
        <v>595452.19999999995</v>
      </c>
      <c r="E106" s="9"/>
    </row>
    <row r="107" spans="1:5" ht="114.75" x14ac:dyDescent="0.25">
      <c r="A107" s="26">
        <v>94</v>
      </c>
      <c r="B107" s="28" t="s">
        <v>165</v>
      </c>
      <c r="C107" s="37" t="s">
        <v>164</v>
      </c>
      <c r="D107" s="42">
        <v>1167.9000000000001</v>
      </c>
      <c r="E107" s="9"/>
    </row>
    <row r="108" spans="1:5" ht="51" x14ac:dyDescent="0.25">
      <c r="A108" s="26">
        <v>95</v>
      </c>
      <c r="B108" s="28" t="s">
        <v>167</v>
      </c>
      <c r="C108" s="37" t="s">
        <v>166</v>
      </c>
      <c r="D108" s="42">
        <v>4415.3</v>
      </c>
      <c r="E108" s="9"/>
    </row>
    <row r="109" spans="1:5" ht="89.25" x14ac:dyDescent="0.25">
      <c r="A109" s="26">
        <v>96</v>
      </c>
      <c r="B109" s="28" t="s">
        <v>169</v>
      </c>
      <c r="C109" s="37" t="s">
        <v>168</v>
      </c>
      <c r="D109" s="42">
        <v>35217.1</v>
      </c>
      <c r="E109" s="9"/>
    </row>
    <row r="110" spans="1:5" ht="25.5" x14ac:dyDescent="0.25">
      <c r="A110" s="24">
        <v>97</v>
      </c>
      <c r="B110" s="28" t="s">
        <v>170</v>
      </c>
      <c r="C110" s="37" t="s">
        <v>120</v>
      </c>
      <c r="D110" s="42">
        <v>14226.3</v>
      </c>
      <c r="E110" s="9"/>
    </row>
    <row r="111" spans="1:5" x14ac:dyDescent="0.25">
      <c r="A111" s="26">
        <v>98</v>
      </c>
      <c r="B111" s="28" t="s">
        <v>172</v>
      </c>
      <c r="C111" s="37" t="s">
        <v>171</v>
      </c>
      <c r="D111" s="42">
        <v>5080</v>
      </c>
      <c r="E111" s="9"/>
    </row>
    <row r="112" spans="1:5" ht="44.45" customHeight="1" x14ac:dyDescent="0.25">
      <c r="A112" s="26">
        <v>99</v>
      </c>
      <c r="B112" s="28" t="s">
        <v>173</v>
      </c>
      <c r="C112" s="37" t="s">
        <v>126</v>
      </c>
      <c r="D112" s="42">
        <v>-51402.505259999998</v>
      </c>
      <c r="E112" s="9"/>
    </row>
    <row r="113" spans="1:5" ht="37.15" customHeight="1" x14ac:dyDescent="0.25">
      <c r="A113" s="26">
        <v>100</v>
      </c>
      <c r="B113" s="28"/>
      <c r="C113" s="38" t="s">
        <v>204</v>
      </c>
      <c r="D113" s="40">
        <f>SUM(D114:D118)</f>
        <v>9266.3962599999995</v>
      </c>
      <c r="E113" s="9"/>
    </row>
    <row r="114" spans="1:5" ht="51" x14ac:dyDescent="0.25">
      <c r="A114" s="24">
        <v>101</v>
      </c>
      <c r="B114" s="28" t="s">
        <v>174</v>
      </c>
      <c r="C114" s="37" t="s">
        <v>90</v>
      </c>
      <c r="D114" s="42">
        <v>3.2248100000000002</v>
      </c>
      <c r="E114" s="9"/>
    </row>
    <row r="115" spans="1:5" ht="25.5" x14ac:dyDescent="0.25">
      <c r="A115" s="26">
        <v>102</v>
      </c>
      <c r="B115" s="28" t="s">
        <v>175</v>
      </c>
      <c r="C115" s="37" t="s">
        <v>102</v>
      </c>
      <c r="D115" s="42">
        <v>10.77145</v>
      </c>
      <c r="E115" s="9"/>
    </row>
    <row r="116" spans="1:5" ht="25.5" x14ac:dyDescent="0.25">
      <c r="A116" s="26">
        <v>103</v>
      </c>
      <c r="B116" s="28" t="s">
        <v>177</v>
      </c>
      <c r="C116" s="37" t="s">
        <v>176</v>
      </c>
      <c r="D116" s="42">
        <v>3940</v>
      </c>
      <c r="E116" s="9"/>
    </row>
    <row r="117" spans="1:5" x14ac:dyDescent="0.25">
      <c r="A117" s="26">
        <v>104</v>
      </c>
      <c r="B117" s="28" t="s">
        <v>178</v>
      </c>
      <c r="C117" s="37" t="s">
        <v>108</v>
      </c>
      <c r="D117" s="42">
        <v>4835.3999999999996</v>
      </c>
      <c r="E117" s="9"/>
    </row>
    <row r="118" spans="1:5" ht="28.9" customHeight="1" x14ac:dyDescent="0.25">
      <c r="A118" s="24">
        <v>105</v>
      </c>
      <c r="B118" s="28" t="s">
        <v>179</v>
      </c>
      <c r="C118" s="37" t="s">
        <v>120</v>
      </c>
      <c r="D118" s="42">
        <v>477</v>
      </c>
      <c r="E118" s="9"/>
    </row>
    <row r="119" spans="1:5" ht="30.6" customHeight="1" x14ac:dyDescent="0.25">
      <c r="A119" s="26">
        <v>106</v>
      </c>
      <c r="B119" s="28"/>
      <c r="C119" s="45" t="s">
        <v>205</v>
      </c>
      <c r="D119" s="40">
        <f>SUM(D120:D124)</f>
        <v>700669.48849000002</v>
      </c>
      <c r="E119" s="9"/>
    </row>
    <row r="120" spans="1:5" ht="51" x14ac:dyDescent="0.25">
      <c r="A120" s="26">
        <v>107</v>
      </c>
      <c r="B120" s="28" t="s">
        <v>181</v>
      </c>
      <c r="C120" s="37" t="s">
        <v>180</v>
      </c>
      <c r="D120" s="42">
        <v>7.5</v>
      </c>
      <c r="E120" s="9"/>
    </row>
    <row r="121" spans="1:5" ht="25.5" x14ac:dyDescent="0.25">
      <c r="A121" s="26">
        <v>108</v>
      </c>
      <c r="B121" s="28" t="s">
        <v>182</v>
      </c>
      <c r="C121" s="37" t="s">
        <v>147</v>
      </c>
      <c r="D121" s="42">
        <v>-2.4835799999999999</v>
      </c>
      <c r="E121" s="9"/>
    </row>
    <row r="122" spans="1:5" ht="25.5" x14ac:dyDescent="0.25">
      <c r="A122" s="24">
        <v>109</v>
      </c>
      <c r="B122" s="28" t="s">
        <v>184</v>
      </c>
      <c r="C122" s="37" t="s">
        <v>183</v>
      </c>
      <c r="D122" s="42">
        <v>380102</v>
      </c>
      <c r="E122" s="9"/>
    </row>
    <row r="123" spans="1:5" ht="25.5" x14ac:dyDescent="0.25">
      <c r="A123" s="26">
        <v>110</v>
      </c>
      <c r="B123" s="28" t="s">
        <v>186</v>
      </c>
      <c r="C123" s="37" t="s">
        <v>185</v>
      </c>
      <c r="D123" s="42">
        <v>320533</v>
      </c>
      <c r="E123" s="9"/>
    </row>
    <row r="124" spans="1:5" ht="31.15" customHeight="1" x14ac:dyDescent="0.25">
      <c r="A124" s="26">
        <v>111</v>
      </c>
      <c r="B124" s="41" t="s">
        <v>187</v>
      </c>
      <c r="C124" s="37" t="s">
        <v>102</v>
      </c>
      <c r="D124" s="43">
        <v>29.472069999999999</v>
      </c>
      <c r="E124" s="9"/>
    </row>
    <row r="125" spans="1:5" ht="25.15" customHeight="1" x14ac:dyDescent="0.25">
      <c r="A125" s="26">
        <v>112</v>
      </c>
      <c r="B125" s="29"/>
      <c r="C125" s="47" t="s">
        <v>206</v>
      </c>
      <c r="D125" s="46">
        <f>D14+D16+D18+D23+D54+D82+D96+D113+D119</f>
        <v>2563812.8757500001</v>
      </c>
      <c r="E125" s="10"/>
    </row>
    <row r="126" spans="1:5" ht="72.2" customHeight="1" x14ac:dyDescent="0.25">
      <c r="A126" s="49"/>
      <c r="B126" s="49"/>
      <c r="C126" s="49"/>
      <c r="D126" s="49"/>
      <c r="E126" s="11"/>
    </row>
  </sheetData>
  <mergeCells count="6">
    <mergeCell ref="A9:D9"/>
    <mergeCell ref="A126:D126"/>
    <mergeCell ref="A11:A12"/>
    <mergeCell ref="B11:B12"/>
    <mergeCell ref="C11:C12"/>
    <mergeCell ref="D11:D12"/>
  </mergeCells>
  <pageMargins left="0.78740157480314965" right="0.39370078740157483" top="0.59055118110236227" bottom="0.59055118110236227" header="0.39370078740157483" footer="0.51181102362204722"/>
  <pageSetup paperSize="9" scale="80" fitToHeight="1000" orientation="portrait" r:id="rId1"/>
  <headerFooter>
    <evenFooter>&amp;L&amp;D</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117&lt;/Code&gt;&#10;  &lt;ObjectCode&gt;DOCUMENTS_72N117&lt;/ObjectCode&gt;&#10;  &lt;DocName&gt;(0503117) Отчет об исполнении бюджета&lt;/DocName&gt;&#10;  &lt;VariantLink xsi:nil=&quot;true&quot; /&gt;&#10;  &lt;SvodReportLink xsi:nil=&quot;true&quot; /&gt;&#10;  &lt;ReportLink xsi:nil=&quot;true&quot; /&gt;&#10;&lt;/ShortPrimaryServiceReportArguments&gt;"/>
    <Parameter Name="cbcr_1. Доходы бюджета!bcorr" Type="System.Int32" Value="1658552"/>
    <Parameter Name="cbcr_2. Расходы бюджета!bcorr" Type="System.Int32" Value="1658552"/>
    <Parameter Name="cbcr_3. Источники финансирования!bcorr" Type="System.Int32" Value="1658552"/>
  </Parameters>
</MailMerge>
</file>

<file path=customXml/itemProps1.xml><?xml version="1.0" encoding="utf-8"?>
<ds:datastoreItem xmlns:ds="http://schemas.openxmlformats.org/officeDocument/2006/customXml" ds:itemID="{A2DCE351-CDB7-4344-8CF3-0F157B5686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доходы</vt:lpstr>
      <vt:lpstr>'2025 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Доходы1</dc:creator>
  <cp:lastModifiedBy>Светлана</cp:lastModifiedBy>
  <cp:lastPrinted>2026-03-13T10:15:23Z</cp:lastPrinted>
  <dcterms:created xsi:type="dcterms:W3CDTF">2026-01-14T03:29:51Z</dcterms:created>
  <dcterms:modified xsi:type="dcterms:W3CDTF">2026-03-13T10:15:35Z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(0503117) Отчет об исполнении бюджета</vt:lpwstr>
  </property>
  <property fmtid="{D5CDD505-2E9C-101B-9397-08002B2CF9AE}" pid="3" name="Название отчета">
    <vt:lpwstr>(0503117) Отчет об исполнении бюджета(7).xlsx</vt:lpwstr>
  </property>
  <property fmtid="{D5CDD505-2E9C-101B-9397-08002B2CF9AE}" pid="4" name="Версия клиента">
    <vt:lpwstr>24.2.333.411 (.NET 4.7.2)</vt:lpwstr>
  </property>
  <property fmtid="{D5CDD505-2E9C-101B-9397-08002B2CF9AE}" pid="5" name="Версия базы">
    <vt:lpwstr>24.2.2421.572596790</vt:lpwstr>
  </property>
  <property fmtid="{D5CDD505-2E9C-101B-9397-08002B2CF9AE}" pid="6" name="Тип сервера">
    <vt:lpwstr>MSSQL</vt:lpwstr>
  </property>
  <property fmtid="{D5CDD505-2E9C-101B-9397-08002B2CF9AE}" pid="7" name="Сервер">
    <vt:lpwstr>server3</vt:lpwstr>
  </property>
  <property fmtid="{D5CDD505-2E9C-101B-9397-08002B2CF9AE}" pid="8" name="База">
    <vt:lpwstr>m2025</vt:lpwstr>
  </property>
  <property fmtid="{D5CDD505-2E9C-101B-9397-08002B2CF9AE}" pid="9" name="Пользователь">
    <vt:lpwstr>ведерникова</vt:lpwstr>
  </property>
  <property fmtid="{D5CDD505-2E9C-101B-9397-08002B2CF9AE}" pid="10" name="Шаблон">
    <vt:lpwstr>V_72N117_ITEM.XLT</vt:lpwstr>
  </property>
  <property fmtid="{D5CDD505-2E9C-101B-9397-08002B2CF9AE}" pid="11" name="Локальная база">
    <vt:lpwstr>не используется</vt:lpwstr>
  </property>
</Properties>
</file>